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2330"/>
  </bookViews>
  <sheets>
    <sheet name="Приложение 3" sheetId="1" r:id="rId1"/>
  </sheets>
  <definedNames>
    <definedName name="Print_Titles_0" localSheetId="0">'Приложение 3'!$12:$15</definedName>
    <definedName name="Print_Titles_0_0" localSheetId="0">'Приложение 3'!$12:$15</definedName>
    <definedName name="Print_Titles_0_0_0" localSheetId="0">'Приложение 3'!$12:$15</definedName>
    <definedName name="report3" localSheetId="0">'Приложение 3'!$12:$15</definedName>
    <definedName name="report4" localSheetId="0">'Приложение 3'!$12:$15</definedName>
    <definedName name="_xlnm.Print_Titles" localSheetId="0">'Приложение 3'!$11:$14</definedName>
    <definedName name="_xlnm.Print_Area" localSheetId="0">'Приложение 3'!$A$1:$K$421</definedName>
  </definedNames>
  <calcPr calcId="162913"/>
</workbook>
</file>

<file path=xl/calcChain.xml><?xml version="1.0" encoding="utf-8"?>
<calcChain xmlns="http://schemas.openxmlformats.org/spreadsheetml/2006/main">
  <c r="H386" i="1" l="1"/>
  <c r="D386" i="1"/>
  <c r="E387" i="1"/>
  <c r="H183" i="1" l="1"/>
  <c r="D183" i="1"/>
  <c r="E184" i="1"/>
  <c r="E420" i="1" l="1"/>
  <c r="E419" i="1"/>
  <c r="E418" i="1"/>
  <c r="E417" i="1"/>
  <c r="E416" i="1"/>
  <c r="E415" i="1"/>
  <c r="E414" i="1"/>
  <c r="E413" i="1"/>
  <c r="E412" i="1"/>
  <c r="E411" i="1"/>
  <c r="E410" i="1"/>
  <c r="K409" i="1"/>
  <c r="J409" i="1"/>
  <c r="I409" i="1"/>
  <c r="H409" i="1"/>
  <c r="G409" i="1"/>
  <c r="F409" i="1"/>
  <c r="D409" i="1"/>
  <c r="E408" i="1"/>
  <c r="E407" i="1"/>
  <c r="E406" i="1"/>
  <c r="E405" i="1"/>
  <c r="K404" i="1"/>
  <c r="J404" i="1"/>
  <c r="I404" i="1"/>
  <c r="H404" i="1"/>
  <c r="G404" i="1"/>
  <c r="F404" i="1"/>
  <c r="D404" i="1"/>
  <c r="E403" i="1"/>
  <c r="E402" i="1"/>
  <c r="E401" i="1"/>
  <c r="K400" i="1"/>
  <c r="J400" i="1"/>
  <c r="I400" i="1"/>
  <c r="H400" i="1"/>
  <c r="G400" i="1"/>
  <c r="F400" i="1"/>
  <c r="D400" i="1"/>
  <c r="E399" i="1"/>
  <c r="E398" i="1"/>
  <c r="E397" i="1"/>
  <c r="E396" i="1"/>
  <c r="E395" i="1"/>
  <c r="E394" i="1"/>
  <c r="K393" i="1"/>
  <c r="J393" i="1"/>
  <c r="I393" i="1"/>
  <c r="H393" i="1"/>
  <c r="G393" i="1"/>
  <c r="F393" i="1"/>
  <c r="D393" i="1"/>
  <c r="E392" i="1"/>
  <c r="E391" i="1"/>
  <c r="E390" i="1"/>
  <c r="E389" i="1"/>
  <c r="E388" i="1"/>
  <c r="K386" i="1"/>
  <c r="J386" i="1"/>
  <c r="I386" i="1"/>
  <c r="G386" i="1"/>
  <c r="F386" i="1"/>
  <c r="E385" i="1"/>
  <c r="E384" i="1"/>
  <c r="E383" i="1"/>
  <c r="E382" i="1"/>
  <c r="E381" i="1"/>
  <c r="K380" i="1"/>
  <c r="J380" i="1"/>
  <c r="I380" i="1"/>
  <c r="H380" i="1"/>
  <c r="G380" i="1"/>
  <c r="F380" i="1"/>
  <c r="D380" i="1"/>
  <c r="E379" i="1"/>
  <c r="E378" i="1"/>
  <c r="E377" i="1"/>
  <c r="E376" i="1"/>
  <c r="K375" i="1"/>
  <c r="J375" i="1"/>
  <c r="I375" i="1"/>
  <c r="H375" i="1"/>
  <c r="G375" i="1"/>
  <c r="F375" i="1"/>
  <c r="D375" i="1"/>
  <c r="E374" i="1"/>
  <c r="E373" i="1"/>
  <c r="E372" i="1"/>
  <c r="E371" i="1"/>
  <c r="E370" i="1"/>
  <c r="E369" i="1"/>
  <c r="E368" i="1"/>
  <c r="E367" i="1"/>
  <c r="E366" i="1"/>
  <c r="E365" i="1"/>
  <c r="E364" i="1"/>
  <c r="K363" i="1"/>
  <c r="J363" i="1"/>
  <c r="I363" i="1"/>
  <c r="H363" i="1"/>
  <c r="G363" i="1"/>
  <c r="F363" i="1"/>
  <c r="D363" i="1"/>
  <c r="E362" i="1"/>
  <c r="E361" i="1"/>
  <c r="K360" i="1"/>
  <c r="J360" i="1"/>
  <c r="I360" i="1"/>
  <c r="H360" i="1"/>
  <c r="G360" i="1"/>
  <c r="F360" i="1"/>
  <c r="D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K347" i="1"/>
  <c r="J347" i="1"/>
  <c r="I347" i="1"/>
  <c r="H347" i="1"/>
  <c r="G347" i="1"/>
  <c r="F347" i="1"/>
  <c r="D347" i="1"/>
  <c r="E346" i="1"/>
  <c r="E345" i="1"/>
  <c r="E344" i="1"/>
  <c r="E343" i="1"/>
  <c r="E342" i="1"/>
  <c r="E341" i="1"/>
  <c r="K340" i="1"/>
  <c r="J340" i="1"/>
  <c r="I340" i="1"/>
  <c r="H340" i="1"/>
  <c r="G340" i="1"/>
  <c r="F340" i="1"/>
  <c r="D340" i="1"/>
  <c r="E339" i="1"/>
  <c r="E338" i="1"/>
  <c r="E337" i="1"/>
  <c r="K336" i="1"/>
  <c r="J336" i="1"/>
  <c r="I336" i="1"/>
  <c r="H336" i="1"/>
  <c r="G336" i="1"/>
  <c r="F336" i="1"/>
  <c r="D336" i="1"/>
  <c r="E335" i="1"/>
  <c r="E334" i="1"/>
  <c r="E333" i="1"/>
  <c r="K332" i="1"/>
  <c r="J332" i="1"/>
  <c r="I332" i="1"/>
  <c r="H332" i="1"/>
  <c r="G332" i="1"/>
  <c r="F332" i="1"/>
  <c r="D332" i="1"/>
  <c r="E331" i="1"/>
  <c r="E330" i="1"/>
  <c r="K329" i="1"/>
  <c r="J329" i="1"/>
  <c r="I329" i="1"/>
  <c r="H329" i="1"/>
  <c r="G329" i="1"/>
  <c r="F329" i="1"/>
  <c r="D329" i="1"/>
  <c r="E328" i="1"/>
  <c r="E327" i="1"/>
  <c r="E326" i="1"/>
  <c r="E325" i="1"/>
  <c r="E324" i="1"/>
  <c r="K323" i="1"/>
  <c r="J323" i="1"/>
  <c r="I323" i="1"/>
  <c r="H323" i="1"/>
  <c r="G323" i="1"/>
  <c r="F323" i="1"/>
  <c r="D323" i="1"/>
  <c r="E322" i="1"/>
  <c r="E321" i="1"/>
  <c r="E320" i="1"/>
  <c r="E319" i="1"/>
  <c r="E318" i="1"/>
  <c r="E317" i="1"/>
  <c r="E316" i="1"/>
  <c r="E315" i="1"/>
  <c r="E314" i="1"/>
  <c r="E313" i="1"/>
  <c r="K312" i="1"/>
  <c r="J312" i="1"/>
  <c r="I312" i="1"/>
  <c r="H312" i="1"/>
  <c r="G312" i="1"/>
  <c r="F312" i="1"/>
  <c r="D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K299" i="1"/>
  <c r="J299" i="1"/>
  <c r="I299" i="1"/>
  <c r="H299" i="1"/>
  <c r="G299" i="1"/>
  <c r="F299" i="1"/>
  <c r="D299" i="1"/>
  <c r="E298" i="1"/>
  <c r="E297" i="1"/>
  <c r="E296" i="1"/>
  <c r="E295" i="1"/>
  <c r="K294" i="1"/>
  <c r="J294" i="1"/>
  <c r="I294" i="1"/>
  <c r="H294" i="1"/>
  <c r="G294" i="1"/>
  <c r="F294" i="1"/>
  <c r="D294" i="1"/>
  <c r="E293" i="1"/>
  <c r="E292" i="1"/>
  <c r="E291" i="1"/>
  <c r="E290" i="1"/>
  <c r="E289" i="1"/>
  <c r="E288" i="1"/>
  <c r="E287" i="1"/>
  <c r="K286" i="1"/>
  <c r="J286" i="1"/>
  <c r="I286" i="1"/>
  <c r="H286" i="1"/>
  <c r="G286" i="1"/>
  <c r="F286" i="1"/>
  <c r="D286" i="1"/>
  <c r="E285" i="1"/>
  <c r="E284" i="1"/>
  <c r="K283" i="1"/>
  <c r="J283" i="1"/>
  <c r="I283" i="1"/>
  <c r="H283" i="1"/>
  <c r="G283" i="1"/>
  <c r="F283" i="1"/>
  <c r="D283" i="1"/>
  <c r="E282" i="1"/>
  <c r="E281" i="1"/>
  <c r="E280" i="1"/>
  <c r="E279" i="1"/>
  <c r="E278" i="1"/>
  <c r="E277" i="1"/>
  <c r="E276" i="1"/>
  <c r="E275" i="1"/>
  <c r="K274" i="1"/>
  <c r="J274" i="1"/>
  <c r="I274" i="1"/>
  <c r="H274" i="1"/>
  <c r="G274" i="1"/>
  <c r="F274" i="1"/>
  <c r="D274" i="1"/>
  <c r="E273" i="1"/>
  <c r="E272" i="1"/>
  <c r="E271" i="1"/>
  <c r="K270" i="1"/>
  <c r="J270" i="1"/>
  <c r="I270" i="1"/>
  <c r="H270" i="1"/>
  <c r="G270" i="1"/>
  <c r="F270" i="1"/>
  <c r="D270" i="1"/>
  <c r="E269" i="1"/>
  <c r="K268" i="1"/>
  <c r="J268" i="1"/>
  <c r="I268" i="1"/>
  <c r="H268" i="1"/>
  <c r="G268" i="1"/>
  <c r="F268" i="1"/>
  <c r="D268" i="1"/>
  <c r="E267" i="1"/>
  <c r="E266" i="1"/>
  <c r="E265" i="1"/>
  <c r="E264" i="1"/>
  <c r="E263" i="1"/>
  <c r="K262" i="1"/>
  <c r="J262" i="1"/>
  <c r="I262" i="1"/>
  <c r="H262" i="1"/>
  <c r="G262" i="1"/>
  <c r="F262" i="1"/>
  <c r="D262" i="1"/>
  <c r="E261" i="1"/>
  <c r="E260" i="1"/>
  <c r="K259" i="1"/>
  <c r="J259" i="1"/>
  <c r="I259" i="1"/>
  <c r="H259" i="1"/>
  <c r="G259" i="1"/>
  <c r="F259" i="1"/>
  <c r="D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K246" i="1"/>
  <c r="J246" i="1"/>
  <c r="I246" i="1"/>
  <c r="H246" i="1"/>
  <c r="G246" i="1"/>
  <c r="F246" i="1"/>
  <c r="D246" i="1"/>
  <c r="E245" i="1"/>
  <c r="E244" i="1"/>
  <c r="E243" i="1"/>
  <c r="E242" i="1"/>
  <c r="K241" i="1"/>
  <c r="J241" i="1"/>
  <c r="I241" i="1"/>
  <c r="H241" i="1"/>
  <c r="G241" i="1"/>
  <c r="F241" i="1"/>
  <c r="D241" i="1"/>
  <c r="E240" i="1"/>
  <c r="E239" i="1"/>
  <c r="E238" i="1"/>
  <c r="E237" i="1"/>
  <c r="E236" i="1"/>
  <c r="K235" i="1"/>
  <c r="J235" i="1"/>
  <c r="I235" i="1"/>
  <c r="H235" i="1"/>
  <c r="G235" i="1"/>
  <c r="F235" i="1"/>
  <c r="D235" i="1"/>
  <c r="E234" i="1"/>
  <c r="E233" i="1"/>
  <c r="E232" i="1"/>
  <c r="E231" i="1"/>
  <c r="E230" i="1"/>
  <c r="E229" i="1"/>
  <c r="K228" i="1"/>
  <c r="J228" i="1"/>
  <c r="I228" i="1"/>
  <c r="H228" i="1"/>
  <c r="G228" i="1"/>
  <c r="F228" i="1"/>
  <c r="D228" i="1"/>
  <c r="E227" i="1"/>
  <c r="E226" i="1"/>
  <c r="E225" i="1"/>
  <c r="E224" i="1"/>
  <c r="E223" i="1"/>
  <c r="K222" i="1"/>
  <c r="J222" i="1"/>
  <c r="I222" i="1"/>
  <c r="H222" i="1"/>
  <c r="G222" i="1"/>
  <c r="F222" i="1"/>
  <c r="D222" i="1"/>
  <c r="D221" i="1" s="1"/>
  <c r="E217" i="1"/>
  <c r="E216" i="1"/>
  <c r="E215" i="1"/>
  <c r="E214" i="1"/>
  <c r="E213" i="1"/>
  <c r="E212" i="1"/>
  <c r="E211" i="1"/>
  <c r="E210" i="1"/>
  <c r="E209" i="1"/>
  <c r="E208" i="1"/>
  <c r="E207" i="1"/>
  <c r="K206" i="1"/>
  <c r="J206" i="1"/>
  <c r="I206" i="1"/>
  <c r="H206" i="1"/>
  <c r="G206" i="1"/>
  <c r="F206" i="1"/>
  <c r="D206" i="1"/>
  <c r="E205" i="1"/>
  <c r="E204" i="1"/>
  <c r="E203" i="1"/>
  <c r="E202" i="1"/>
  <c r="K201" i="1"/>
  <c r="J201" i="1"/>
  <c r="I201" i="1"/>
  <c r="H201" i="1"/>
  <c r="G201" i="1"/>
  <c r="F201" i="1"/>
  <c r="D201" i="1"/>
  <c r="E200" i="1"/>
  <c r="E199" i="1"/>
  <c r="E198" i="1"/>
  <c r="K197" i="1"/>
  <c r="J197" i="1"/>
  <c r="I197" i="1"/>
  <c r="H197" i="1"/>
  <c r="G197" i="1"/>
  <c r="F197" i="1"/>
  <c r="D197" i="1"/>
  <c r="E196" i="1"/>
  <c r="E195" i="1"/>
  <c r="E194" i="1"/>
  <c r="E193" i="1"/>
  <c r="E192" i="1"/>
  <c r="E191" i="1"/>
  <c r="K190" i="1"/>
  <c r="J190" i="1"/>
  <c r="I190" i="1"/>
  <c r="H190" i="1"/>
  <c r="G190" i="1"/>
  <c r="F190" i="1"/>
  <c r="D190" i="1"/>
  <c r="E189" i="1"/>
  <c r="E188" i="1"/>
  <c r="E187" i="1"/>
  <c r="E186" i="1"/>
  <c r="E185" i="1"/>
  <c r="K183" i="1"/>
  <c r="J183" i="1"/>
  <c r="I183" i="1"/>
  <c r="G183" i="1"/>
  <c r="F183" i="1"/>
  <c r="E182" i="1"/>
  <c r="E181" i="1"/>
  <c r="E180" i="1"/>
  <c r="E179" i="1"/>
  <c r="E178" i="1"/>
  <c r="K177" i="1"/>
  <c r="J177" i="1"/>
  <c r="I177" i="1"/>
  <c r="H177" i="1"/>
  <c r="G177" i="1"/>
  <c r="F177" i="1"/>
  <c r="D177" i="1"/>
  <c r="E176" i="1"/>
  <c r="E175" i="1"/>
  <c r="E174" i="1"/>
  <c r="E173" i="1"/>
  <c r="K172" i="1"/>
  <c r="J172" i="1"/>
  <c r="I172" i="1"/>
  <c r="H172" i="1"/>
  <c r="G172" i="1"/>
  <c r="F172" i="1"/>
  <c r="D172" i="1"/>
  <c r="E171" i="1"/>
  <c r="E170" i="1"/>
  <c r="E169" i="1"/>
  <c r="E168" i="1"/>
  <c r="E167" i="1"/>
  <c r="E166" i="1"/>
  <c r="E165" i="1"/>
  <c r="E164" i="1"/>
  <c r="E163" i="1"/>
  <c r="E162" i="1"/>
  <c r="E161" i="1"/>
  <c r="K160" i="1"/>
  <c r="J160" i="1"/>
  <c r="I160" i="1"/>
  <c r="H160" i="1"/>
  <c r="G160" i="1"/>
  <c r="F160" i="1"/>
  <c r="D160" i="1"/>
  <c r="E159" i="1"/>
  <c r="E158" i="1"/>
  <c r="K157" i="1"/>
  <c r="J157" i="1"/>
  <c r="I157" i="1"/>
  <c r="H157" i="1"/>
  <c r="G157" i="1"/>
  <c r="F157" i="1"/>
  <c r="D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K144" i="1"/>
  <c r="J144" i="1"/>
  <c r="I144" i="1"/>
  <c r="H144" i="1"/>
  <c r="G144" i="1"/>
  <c r="F144" i="1"/>
  <c r="D144" i="1"/>
  <c r="E143" i="1"/>
  <c r="E142" i="1"/>
  <c r="E141" i="1"/>
  <c r="E140" i="1"/>
  <c r="E139" i="1"/>
  <c r="E138" i="1"/>
  <c r="K137" i="1"/>
  <c r="J137" i="1"/>
  <c r="I137" i="1"/>
  <c r="H137" i="1"/>
  <c r="G137" i="1"/>
  <c r="F137" i="1"/>
  <c r="D137" i="1"/>
  <c r="E136" i="1"/>
  <c r="E135" i="1"/>
  <c r="E134" i="1"/>
  <c r="K133" i="1"/>
  <c r="J133" i="1"/>
  <c r="I133" i="1"/>
  <c r="H133" i="1"/>
  <c r="G133" i="1"/>
  <c r="F133" i="1"/>
  <c r="D133" i="1"/>
  <c r="E132" i="1"/>
  <c r="E131" i="1"/>
  <c r="E130" i="1"/>
  <c r="K129" i="1"/>
  <c r="J129" i="1"/>
  <c r="I129" i="1"/>
  <c r="H129" i="1"/>
  <c r="G129" i="1"/>
  <c r="F129" i="1"/>
  <c r="D129" i="1"/>
  <c r="E128" i="1"/>
  <c r="E127" i="1"/>
  <c r="K126" i="1"/>
  <c r="J126" i="1"/>
  <c r="I126" i="1"/>
  <c r="H126" i="1"/>
  <c r="G126" i="1"/>
  <c r="F126" i="1"/>
  <c r="D126" i="1"/>
  <c r="E125" i="1"/>
  <c r="E124" i="1"/>
  <c r="E123" i="1"/>
  <c r="E122" i="1"/>
  <c r="E121" i="1"/>
  <c r="K120" i="1"/>
  <c r="J120" i="1"/>
  <c r="I120" i="1"/>
  <c r="H120" i="1"/>
  <c r="G120" i="1"/>
  <c r="F120" i="1"/>
  <c r="D120" i="1"/>
  <c r="E119" i="1"/>
  <c r="E118" i="1"/>
  <c r="E117" i="1"/>
  <c r="E116" i="1"/>
  <c r="E115" i="1"/>
  <c r="E114" i="1"/>
  <c r="E113" i="1"/>
  <c r="E112" i="1"/>
  <c r="E111" i="1"/>
  <c r="E110" i="1"/>
  <c r="K109" i="1"/>
  <c r="J109" i="1"/>
  <c r="I109" i="1"/>
  <c r="H109" i="1"/>
  <c r="G109" i="1"/>
  <c r="F109" i="1"/>
  <c r="D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K96" i="1"/>
  <c r="J96" i="1"/>
  <c r="I96" i="1"/>
  <c r="H96" i="1"/>
  <c r="G96" i="1"/>
  <c r="F96" i="1"/>
  <c r="D96" i="1"/>
  <c r="E95" i="1"/>
  <c r="E94" i="1"/>
  <c r="E93" i="1"/>
  <c r="E92" i="1"/>
  <c r="K91" i="1"/>
  <c r="J91" i="1"/>
  <c r="I91" i="1"/>
  <c r="H91" i="1"/>
  <c r="G91" i="1"/>
  <c r="F91" i="1"/>
  <c r="D91" i="1"/>
  <c r="E90" i="1"/>
  <c r="E89" i="1"/>
  <c r="E88" i="1"/>
  <c r="E87" i="1"/>
  <c r="E86" i="1"/>
  <c r="E85" i="1"/>
  <c r="E84" i="1"/>
  <c r="K83" i="1"/>
  <c r="J83" i="1"/>
  <c r="I83" i="1"/>
  <c r="H83" i="1"/>
  <c r="G83" i="1"/>
  <c r="F83" i="1"/>
  <c r="D83" i="1"/>
  <c r="E82" i="1"/>
  <c r="E81" i="1"/>
  <c r="K80" i="1"/>
  <c r="J80" i="1"/>
  <c r="I80" i="1"/>
  <c r="H80" i="1"/>
  <c r="G80" i="1"/>
  <c r="F80" i="1"/>
  <c r="D80" i="1"/>
  <c r="E79" i="1"/>
  <c r="E78" i="1"/>
  <c r="E77" i="1"/>
  <c r="E76" i="1"/>
  <c r="E75" i="1"/>
  <c r="E74" i="1"/>
  <c r="E73" i="1"/>
  <c r="E72" i="1"/>
  <c r="K71" i="1"/>
  <c r="J71" i="1"/>
  <c r="I71" i="1"/>
  <c r="H71" i="1"/>
  <c r="G71" i="1"/>
  <c r="F71" i="1"/>
  <c r="D71" i="1"/>
  <c r="E70" i="1"/>
  <c r="E69" i="1"/>
  <c r="E68" i="1"/>
  <c r="K67" i="1"/>
  <c r="J67" i="1"/>
  <c r="I67" i="1"/>
  <c r="H67" i="1"/>
  <c r="G67" i="1"/>
  <c r="F67" i="1"/>
  <c r="D67" i="1"/>
  <c r="E66" i="1"/>
  <c r="K65" i="1"/>
  <c r="J65" i="1"/>
  <c r="I65" i="1"/>
  <c r="H65" i="1"/>
  <c r="G65" i="1"/>
  <c r="F65" i="1"/>
  <c r="D65" i="1"/>
  <c r="E64" i="1"/>
  <c r="E63" i="1"/>
  <c r="E62" i="1"/>
  <c r="E61" i="1"/>
  <c r="E60" i="1"/>
  <c r="K59" i="1"/>
  <c r="J59" i="1"/>
  <c r="I59" i="1"/>
  <c r="H59" i="1"/>
  <c r="G59" i="1"/>
  <c r="F59" i="1"/>
  <c r="D59" i="1"/>
  <c r="E58" i="1"/>
  <c r="E57" i="1"/>
  <c r="K56" i="1"/>
  <c r="J56" i="1"/>
  <c r="I56" i="1"/>
  <c r="H56" i="1"/>
  <c r="G56" i="1"/>
  <c r="F56" i="1"/>
  <c r="D56" i="1"/>
  <c r="E55" i="1"/>
  <c r="E54" i="1"/>
  <c r="E53" i="1"/>
  <c r="E52" i="1"/>
  <c r="E51" i="1"/>
  <c r="E50" i="1"/>
  <c r="E49" i="1"/>
  <c r="E48" i="1"/>
  <c r="E47" i="1"/>
  <c r="E46" i="1"/>
  <c r="E45" i="1"/>
  <c r="E44" i="1"/>
  <c r="K43" i="1"/>
  <c r="J43" i="1"/>
  <c r="I43" i="1"/>
  <c r="H43" i="1"/>
  <c r="G43" i="1"/>
  <c r="F43" i="1"/>
  <c r="D43" i="1"/>
  <c r="E42" i="1"/>
  <c r="E41" i="1"/>
  <c r="E40" i="1"/>
  <c r="E39" i="1"/>
  <c r="K38" i="1"/>
  <c r="J38" i="1"/>
  <c r="I38" i="1"/>
  <c r="H38" i="1"/>
  <c r="G38" i="1"/>
  <c r="F38" i="1"/>
  <c r="D38" i="1"/>
  <c r="E37" i="1"/>
  <c r="E36" i="1"/>
  <c r="E35" i="1"/>
  <c r="E34" i="1"/>
  <c r="E33" i="1"/>
  <c r="K32" i="1"/>
  <c r="J32" i="1"/>
  <c r="I32" i="1"/>
  <c r="H32" i="1"/>
  <c r="G32" i="1"/>
  <c r="F32" i="1"/>
  <c r="D32" i="1"/>
  <c r="E31" i="1"/>
  <c r="E30" i="1"/>
  <c r="E29" i="1"/>
  <c r="E28" i="1"/>
  <c r="E27" i="1"/>
  <c r="E26" i="1"/>
  <c r="K25" i="1"/>
  <c r="J25" i="1"/>
  <c r="I25" i="1"/>
  <c r="H25" i="1"/>
  <c r="G25" i="1"/>
  <c r="F25" i="1"/>
  <c r="D25" i="1"/>
  <c r="E24" i="1"/>
  <c r="E23" i="1"/>
  <c r="E22" i="1"/>
  <c r="E21" i="1"/>
  <c r="E20" i="1"/>
  <c r="K19" i="1"/>
  <c r="J19" i="1"/>
  <c r="I19" i="1"/>
  <c r="H19" i="1"/>
  <c r="G19" i="1"/>
  <c r="F19" i="1"/>
  <c r="D19" i="1"/>
  <c r="D18" i="1" s="1"/>
  <c r="F221" i="1" l="1"/>
  <c r="I221" i="1"/>
  <c r="K221" i="1"/>
  <c r="H18" i="1"/>
  <c r="H221" i="1"/>
  <c r="G221" i="1"/>
  <c r="G220" i="1" s="1"/>
  <c r="J221" i="1"/>
  <c r="E386" i="1"/>
  <c r="F18" i="1"/>
  <c r="I18" i="1"/>
  <c r="K18" i="1"/>
  <c r="G18" i="1"/>
  <c r="J18" i="1"/>
  <c r="E183" i="1"/>
  <c r="E235" i="1"/>
  <c r="E299" i="1"/>
  <c r="E323" i="1"/>
  <c r="E375" i="1"/>
  <c r="E400" i="1"/>
  <c r="E404" i="1"/>
  <c r="E65" i="1"/>
  <c r="E137" i="1"/>
  <c r="E157" i="1"/>
  <c r="E206" i="1"/>
  <c r="E228" i="1"/>
  <c r="E294" i="1"/>
  <c r="E312" i="1"/>
  <c r="E336" i="1"/>
  <c r="E19" i="1"/>
  <c r="E25" i="1"/>
  <c r="E43" i="1"/>
  <c r="E59" i="1"/>
  <c r="E80" i="1"/>
  <c r="E126" i="1"/>
  <c r="E144" i="1"/>
  <c r="E160" i="1"/>
  <c r="E201" i="1"/>
  <c r="E222" i="1"/>
  <c r="E246" i="1"/>
  <c r="E270" i="1"/>
  <c r="E274" i="1"/>
  <c r="E286" i="1"/>
  <c r="E332" i="1"/>
  <c r="E347" i="1"/>
  <c r="E363" i="1"/>
  <c r="E380" i="1"/>
  <c r="E38" i="1"/>
  <c r="E56" i="1"/>
  <c r="E71" i="1"/>
  <c r="E83" i="1"/>
  <c r="E91" i="1"/>
  <c r="E109" i="1"/>
  <c r="E129" i="1"/>
  <c r="E133" i="1"/>
  <c r="E177" i="1"/>
  <c r="E197" i="1"/>
  <c r="G17" i="1"/>
  <c r="D220" i="1"/>
  <c r="E262" i="1"/>
  <c r="E393" i="1"/>
  <c r="D17" i="1"/>
  <c r="E32" i="1"/>
  <c r="E67" i="1"/>
  <c r="E96" i="1"/>
  <c r="E120" i="1"/>
  <c r="E172" i="1"/>
  <c r="E190" i="1"/>
  <c r="E241" i="1"/>
  <c r="E259" i="1"/>
  <c r="E268" i="1"/>
  <c r="E283" i="1"/>
  <c r="E329" i="1"/>
  <c r="E340" i="1"/>
  <c r="E360" i="1"/>
  <c r="E409" i="1"/>
  <c r="E221" i="1" l="1"/>
  <c r="H220" i="1"/>
  <c r="I220" i="1" s="1"/>
  <c r="J220" i="1" s="1"/>
  <c r="K220" i="1" s="1"/>
  <c r="E18" i="1"/>
  <c r="H17" i="1"/>
  <c r="I17" i="1" s="1"/>
  <c r="J17" i="1" s="1"/>
  <c r="K17" i="1" s="1"/>
</calcChain>
</file>

<file path=xl/sharedStrings.xml><?xml version="1.0" encoding="utf-8"?>
<sst xmlns="http://schemas.openxmlformats.org/spreadsheetml/2006/main" count="774" uniqueCount="258">
  <si>
    <t>Динамика достижения целевых показателей федерального проекта "Чистая вода" при реализации региональной программы по повышению качества водоснабжения</t>
  </si>
  <si>
    <t>№</t>
  </si>
  <si>
    <t>Муниципальное образование</t>
  </si>
  <si>
    <t>Наименование объекта</t>
  </si>
  <si>
    <t>Прирост численности (городского) населения, обеспеченного качественной питьевой водой из систем централизованного водоснабжения, после ввода объекта в эксплуатацию</t>
  </si>
  <si>
    <t>Прирост доли (городского) населения, 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(городского) населения субъекта Российской Федерации</t>
  </si>
  <si>
    <t xml:space="preserve">График достижения целевого показателя </t>
  </si>
  <si>
    <t>2019 год</t>
  </si>
  <si>
    <t>2020 год</t>
  </si>
  <si>
    <t>2021 год</t>
  </si>
  <si>
    <t>2022 год</t>
  </si>
  <si>
    <t>2023 год</t>
  </si>
  <si>
    <t>2024 год</t>
  </si>
  <si>
    <t>человек</t>
  </si>
  <si>
    <t>%</t>
  </si>
  <si>
    <t>Доля населения субъекта Российской Федерации, обеспеченного качественной питьевой водой из систем централизованного водоснабжения</t>
  </si>
  <si>
    <t>Целевой показатель: Брянская область </t>
  </si>
  <si>
    <t>x</t>
  </si>
  <si>
    <t>Значение целевого показателя,  достигаемое в ходе реализации программы</t>
  </si>
  <si>
    <t>Суммарный прирост показателя  по Брянской области</t>
  </si>
  <si>
    <t>ИТОГО  по муниципальному району / городскому округу "Брасовский муниципальный район":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</si>
  <si>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</si>
  <si>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</si>
  <si>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Реконструкция системы водоснабжения в с. Дубровка Брасовского района Брянской области</t>
  </si>
  <si>
    <t>Строительство системы водоснабжения в п. Локоть Брасовского района Брянской области</t>
  </si>
  <si>
    <t>Реконструкция системы водоснабжения с. Веребск Брасовского района Брянской области</t>
  </si>
  <si>
    <t>ИТОГО  по муниципальному району / городскому округу "Брянский муниципальный район":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</si>
  <si>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</si>
  <si>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</si>
  <si>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</si>
  <si>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</si>
  <si>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</si>
  <si>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</si>
  <si>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Реконструкция системы водоснабжения в п.Новосёлки Брянского района Брянской области</t>
  </si>
  <si>
    <t>ИТОГО  по муниципальному району / городскому округу "Выгоничский муниципальный район":</t>
  </si>
  <si>
    <t>Выгоничский муниципальный район</t>
  </si>
  <si>
    <t>Реконструкция водозаборного узла в с. Городец Выгоничского района  Брянской области</t>
  </si>
  <si>
    <t>Реконструкция водозаборного узла в с. Палужье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</si>
  <si>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</si>
  <si>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Пильшино Выгоничского района Брянской области</t>
  </si>
  <si>
    <t>Строительство системы водоснабжения в  п. Хутор-Бор Выгоничского района  Брянской области</t>
  </si>
  <si>
    <t>ИТОГО  по муниципальному району / городскому округу "Гордеевский муниципальный район":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</si>
  <si>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</si>
  <si>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</si>
  <si>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</si>
  <si>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</si>
  <si>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</si>
  <si>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ИТОГО  по муниципальному району / городскому округу "город Брянск":</t>
  </si>
  <si>
    <t>город Брянск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</si>
  <si>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</si>
  <si>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</si>
  <si>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</si>
  <si>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</si>
  <si>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</si>
  <si>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</si>
  <si>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Реконструкция Бордовичских водозаборных сооружений  в г. Брянске Брянской области (1 этап)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</si>
  <si>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</si>
  <si>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</si>
  <si>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</si>
  <si>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в г. Брянске Брянской области  (2 этап)</t>
  </si>
  <si>
    <t>Реконструкция Бордовичских водозаборных сооружений в г. Брянске Брянской области  (3 этап)</t>
  </si>
  <si>
    <t>ИТОГО  по муниципальному району / городскому округу "город Клинцы":</t>
  </si>
  <si>
    <t>город Клинцы</t>
  </si>
  <si>
    <t>Строительство системы водоснабжения по ул. 2-я Пятилетка с. Ардонь, г. Клинцы, Брянская обл. 1 очередь строительства</t>
  </si>
  <si>
    <t>Строительство системы водоснабжения  в с. Ардонь г. Клинцы Брянская область (2-ая очередь)</t>
  </si>
  <si>
    <t>ИТОГО  по муниципальному району / городскому округу "город Сельцо":</t>
  </si>
  <si>
    <t>город Сельцо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</si>
  <si>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</si>
  <si>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</si>
  <si>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</si>
  <si>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</si>
  <si>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</si>
  <si>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</si>
  <si>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</si>
  <si>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ИТОГО  по муниципальному району / городскому округу "город Фокино":</t>
  </si>
  <si>
    <t>город Фокино</t>
  </si>
  <si>
    <t>Строительство артезианской скважины по ул. Мира  в г. Фокино Брянской области</t>
  </si>
  <si>
    <t>ИТОГО  по муниципальному району / городскому округу "Дубровский муниципальный район":</t>
  </si>
  <si>
    <t>Дубровский муниципальный район</t>
  </si>
  <si>
    <t>Строительство водозаборного сооружения в д. Большая Островня Дубровского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</si>
  <si>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</si>
  <si>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Строительство водозаборного узла в р.п. Дубровка Дубровского района Брянской области</t>
  </si>
  <si>
    <t>ИТОГО  по муниципальному району / городскому округу "Дятьковский муниципальный район":</t>
  </si>
  <si>
    <t>Дятьковский муниципальный район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</si>
  <si>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</si>
  <si>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</si>
  <si>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</si>
  <si>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</si>
  <si>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Реконструкция  системы водоснабжения в г.Дятьково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</si>
  <si>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</si>
  <si>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</si>
  <si>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ИТОГО  по муниципальному району / городскому округу "Жуковский муниципальный район":</t>
  </si>
  <si>
    <t>Жуковский муниципальный район</t>
  </si>
  <si>
    <t>Строительство водоснабжения в н.п. Олсуфьево  Жуковского района Брянской области (3-я очередь)</t>
  </si>
  <si>
    <t>Строительство системы  водоснабжения в н.п. Гостиловка Жуковского района Брянской области</t>
  </si>
  <si>
    <t>ИТОГО  по муниципальному району / городскому округу "Злынковский муниципальный район":</t>
  </si>
  <si>
    <t>Злынковский муниципальный район</t>
  </si>
  <si>
    <t>Строительство водозаборного сооружения в г. Злынка Злынковского района Брянской области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</si>
  <si>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</si>
  <si>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</si>
  <si>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 с. Денисковичи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</si>
  <si>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</si>
  <si>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</si>
  <si>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</si>
  <si>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ИТОГО  по муниципальному району / городскому округу "Карачевский муниципальный район":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</si>
  <si>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</si>
  <si>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</si>
  <si>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Реконструкция системы водоснабжения в г.Карачеве 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</si>
  <si>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</si>
  <si>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</si>
  <si>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ИТОГО  по муниципальному району / городскому округу "Клетнянский муниципальный район":</t>
  </si>
  <si>
    <t>Клетнянский муниципальный район</t>
  </si>
  <si>
    <t>Реконструкция водоснабжения в н.п.Алень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</si>
  <si>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</si>
  <si>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</si>
  <si>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</si>
  <si>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</si>
  <si>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</si>
  <si>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</si>
  <si>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</si>
  <si>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Реконструкция водоснабжения в н.п.Акуличи Клетнянского района Брянской области</t>
  </si>
  <si>
    <t>Реконструкция водоснабжения в н.п.Николаевка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</si>
  <si>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</si>
  <si>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</si>
  <si>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ИТОГО  по муниципальному району / городскому округу "Климовский муниципальный район":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</si>
  <si>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</si>
  <si>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</si>
  <si>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</si>
  <si>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</si>
  <si>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Строительство артезианской скважины на территории Урочище Чирячье в р.п. Климово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</si>
  <si>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</si>
  <si>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</si>
  <si>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</si>
  <si>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</si>
  <si>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</si>
  <si>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</si>
  <si>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ИТОГО  по муниципальному району / городскому округу "Клинцовский муниципальный район":</t>
  </si>
  <si>
    <t>Клинцовский муниципальный район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</si>
  <si>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</si>
  <si>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п.Первое Мая  Клинцовского района Брянской области</t>
  </si>
  <si>
    <t>Реконструкция системы водоснабжения в с.Смотрова Буда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</si>
  <si>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</si>
  <si>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артезианской скважины и водопроводной сети в  с. Коржовка-Голубовка Клинцовского района Брянской области</t>
  </si>
  <si>
    <t>ИТОГО  по муниципальному району / городскому округу "Комаричский муниципальный район":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</si>
  <si>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</si>
  <si>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</si>
  <si>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ИТОГО  по муниципальному району / городскому округу "Красногорский муниципальный район":</t>
  </si>
  <si>
    <t>Красногорский муниципальный район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</si>
  <si>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</si>
  <si>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</si>
  <si>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</si>
  <si>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ИТОГО  по муниципальному району / городскому округу "Мглинский муниципальный район":</t>
  </si>
  <si>
    <t>Мглинский муниципальный район</t>
  </si>
  <si>
    <t>Строительство артезианской скважины по 2-му пер. Ворошилова в г.Мглин Мглинского района Брянской области</t>
  </si>
  <si>
    <t>Реконструкция водопроводной сети в  н.п. Новая Романовка Мглинского района Брянской области</t>
  </si>
  <si>
    <t>Реконструкция водопроводной сети в н.п. Высокое Мглинского района Брянской области</t>
  </si>
  <si>
    <t>ИТОГО  по муниципальному району / городскому округу "Навлинский муниципальный район":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</si>
  <si>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</si>
  <si>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</si>
  <si>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</si>
  <si>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</si>
  <si>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</si>
  <si>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Реконструкция системы водоснабжения в  с. Алешинка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</si>
  <si>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</si>
  <si>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ИТОГО  по муниципальному району / городскому округу "Новозыбковский городской округ":</t>
  </si>
  <si>
    <t>Новозыбковский городской округ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</si>
  <si>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</si>
  <si>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</si>
  <si>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</si>
  <si>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</si>
  <si>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Строительство водозаборного сооружения с водонапорной башней в с. Белый Колодезь Новозыбковского городского округа Брянской области</t>
  </si>
  <si>
    <t>Реконструкция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</si>
  <si>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</si>
  <si>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</si>
  <si>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</si>
  <si>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</si>
  <si>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Строительство водозаборного сооружения с водонапорной башней в хут. Величка Новозыбковского городского округа Брянской области</t>
  </si>
  <si>
    <t>Реконструкция водопроводных сетей в с. Верещаки  Новозыбковского городского округа Брянской области</t>
  </si>
  <si>
    <t>ИТОГО  по муниципальному району / городскому округу "Погарский муниципальный район":</t>
  </si>
  <si>
    <t>Погарский муниципальный район</t>
  </si>
  <si>
    <t>Строительство системы водоснабжения в с. Лобки  Погарского района Брянской области</t>
  </si>
  <si>
    <t>Реконструкция водопроводных сетей по ул. Жданова и Нижне-Ленинская  в пгт Погар Погарского района Брянской области</t>
  </si>
  <si>
    <t>ИТОГО  по муниципальному району / городскому округу "Почепский муниципальный район":</t>
  </si>
  <si>
    <t>Почепский муниципальный район</t>
  </si>
  <si>
    <t>Строительство водопроводной сети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</si>
  <si>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</si>
  <si>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</si>
  <si>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</si>
  <si>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</si>
  <si>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</si>
  <si>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</si>
  <si>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</si>
  <si>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</si>
  <si>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</si>
  <si>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</si>
  <si>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ИТОГО  по муниципальному району / городскому округу "Рогнединский муниципальный район":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</si>
  <si>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</si>
  <si>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</si>
  <si>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</si>
  <si>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</si>
  <si>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</si>
  <si>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ИТОГО  по муниципальному району / городскому округу "Севский муниципальный район":</t>
  </si>
  <si>
    <t>Севский муниципальный район</t>
  </si>
  <si>
    <t>Строительство системы водоснабжения  в с.Бересток  Севского района Брянской области</t>
  </si>
  <si>
    <t>Строительство системы водоснабжения  в д.Стрелецкая Слобода 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</si>
  <si>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</si>
  <si>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</si>
  <si>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 в с.Шведчики  Севского района Брянской области</t>
  </si>
  <si>
    <t>ИТОГО  по муниципальному району / городскому округу "Стародубский муниципальный район":</t>
  </si>
  <si>
    <t>Стародубский муниципальный район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</si>
  <si>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</si>
  <si>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</si>
  <si>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</si>
  <si>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</si>
  <si>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</si>
  <si>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ИТОГО  по муниципальному району / городскому округу "Суземский муниципальный район":</t>
  </si>
  <si>
    <t>Суземский муниципальный район</t>
  </si>
  <si>
    <t>Реконструкция водопроводных сетей пгт. Кокоревка, Суземского района</t>
  </si>
  <si>
    <t>Строительство водопроводных сетей в пгт Кокоревка Суземского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</si>
  <si>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</si>
  <si>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</si>
  <si>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</si>
  <si>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</si>
  <si>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ИТОГО  по муниципальному району / городскому округу "Суражский муниципальный район":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</si>
  <si>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</si>
  <si>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</si>
  <si>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Реконструкция системы водоснабжения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</si>
  <si>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</si>
  <si>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ИТОГО  по муниципальному району / городскому округу "Трубчевский муниципальный район":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</si>
  <si>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</si>
  <si>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</si>
  <si>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</si>
  <si>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</si>
  <si>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</si>
  <si>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ИТОГО  по муниципальному району / городскому округу "Унечский муниципальный район":</t>
  </si>
  <si>
    <t>Унечский муниципальный район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</si>
  <si>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</si>
  <si>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Реконструкция водоснабжения в н.п. Брянкустичи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</si>
  <si>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</si>
  <si>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Старая Гута  Унечского района Брянской области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</si>
  <si>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</si>
  <si>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</si>
  <si>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</si>
  <si>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</si>
  <si>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</si>
  <si>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водоснабжения в н.п. Староселье Унечского района  Брянской области</t>
  </si>
  <si>
    <t>Доля городского населения субъекта Российской Федерации, обеспеченного качественной питьевой водой из систем централизованного водоснабжения</t>
  </si>
  <si>
    <t>Строительство водозаборного сооружения  в п. Коммуна Брасовского района Брянской области</t>
  </si>
  <si>
    <t>Реконструкция системы водоснабжения в рп Комаричи Комаричского района Брянской области</t>
  </si>
  <si>
    <t>Реконструкция систем водоснабжения в п. Бытошь-д. Будочки Дятьковского района Брянской области (1 очередь строительства)</t>
  </si>
  <si>
    <t>Стародубский муниципальный округ</t>
  </si>
  <si>
    <t>ИТОГО  по муниципальному району / городскому округу "Стародубский муниципальный округ":</t>
  </si>
  <si>
    <t>Строительство водоснабжения в н.п.Робчик Унечского района Брянской области (1 очередь)</t>
  </si>
  <si>
    <t xml:space="preserve">к государственной программе "Развитие </t>
  </si>
  <si>
    <t>топливно-энергетического комплекса</t>
  </si>
  <si>
    <t xml:space="preserve">и жилищно-коммунального хозяйства </t>
  </si>
  <si>
    <t>Брянской области"</t>
  </si>
  <si>
    <t>"Приложение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</si>
</sst>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9"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2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1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0" fontId="5" fillId="3" borderId="0" xfId="0" applyFont="1" applyFill="1" applyAlignment="1">
      <alignment vertical="center" wrapText="1"/>
    </xf>
    <xf numFmtId="0" fontId="0" fillId="3" borderId="0" xfId="0" applyFill="1"/>
    <xf numFmtId="49" fontId="1" fillId="4" borderId="1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/>
    <xf numFmtId="0" fontId="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center" vertical="top" wrapText="1"/>
    </xf>
    <xf numFmtId="3" fontId="1" fillId="4" borderId="1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424"/>
  <sheetViews>
    <sheetView tabSelected="1" view="pageBreakPreview" zoomScaleNormal="100" zoomScaleSheetLayoutView="100" workbookViewId="0">
      <selection activeCell="F11" sqref="F11:K11"/>
    </sheetView>
  </sheetViews>
  <sheetFormatPr defaultRowHeight="15" x14ac:dyDescent="0.25"/>
  <cols>
    <col min="1" max="1" width="5.7109375" style="12" customWidth="1"/>
    <col min="2" max="2" width="27.5703125" style="12" customWidth="1"/>
    <col min="3" max="3" width="35.42578125" style="12" customWidth="1"/>
    <col min="4" max="5" width="20.7109375" style="12" customWidth="1"/>
    <col min="6" max="11" width="10.7109375" style="12" customWidth="1"/>
    <col min="12" max="12" width="6.7109375" customWidth="1"/>
    <col min="13" max="13" width="11.7109375" hidden="1" customWidth="1"/>
    <col min="14" max="1025" width="8.5703125" hidden="1" customWidth="1"/>
  </cols>
  <sheetData>
    <row r="1" spans="1:15" ht="27" customHeight="1" x14ac:dyDescent="0.3">
      <c r="A1" s="27"/>
      <c r="B1" s="11"/>
      <c r="C1" s="11"/>
      <c r="D1" s="11"/>
      <c r="E1" s="11"/>
      <c r="F1" s="11"/>
      <c r="G1" s="28"/>
      <c r="H1" s="28"/>
      <c r="I1" s="58" t="s">
        <v>257</v>
      </c>
      <c r="J1" s="58"/>
      <c r="K1" s="58"/>
      <c r="L1" s="1"/>
      <c r="M1" s="1"/>
      <c r="N1" s="2"/>
    </row>
    <row r="2" spans="1:15" ht="18" customHeight="1" x14ac:dyDescent="0.35">
      <c r="A2" s="27"/>
      <c r="B2" s="11"/>
      <c r="C2" s="11"/>
      <c r="D2" s="11"/>
      <c r="E2" s="11"/>
      <c r="F2" s="11"/>
      <c r="G2" s="57" t="s">
        <v>253</v>
      </c>
      <c r="H2" s="57"/>
      <c r="I2" s="57"/>
      <c r="J2" s="57"/>
      <c r="K2" s="57"/>
      <c r="L2" s="26"/>
      <c r="M2" s="1"/>
      <c r="N2" s="2"/>
    </row>
    <row r="3" spans="1:15" ht="18" customHeight="1" x14ac:dyDescent="0.35">
      <c r="A3" s="27"/>
      <c r="B3" s="11"/>
      <c r="C3" s="11"/>
      <c r="D3" s="11"/>
      <c r="E3" s="11"/>
      <c r="F3" s="11"/>
      <c r="G3" s="57" t="s">
        <v>254</v>
      </c>
      <c r="H3" s="57"/>
      <c r="I3" s="57"/>
      <c r="J3" s="57"/>
      <c r="K3" s="57"/>
      <c r="L3" s="26"/>
      <c r="M3" s="1"/>
      <c r="N3" s="2"/>
    </row>
    <row r="4" spans="1:15" ht="18" customHeight="1" x14ac:dyDescent="0.35">
      <c r="A4" s="27"/>
      <c r="B4" s="11"/>
      <c r="C4" s="11"/>
      <c r="D4" s="11"/>
      <c r="E4" s="11"/>
      <c r="F4" s="11"/>
      <c r="G4" s="57" t="s">
        <v>255</v>
      </c>
      <c r="H4" s="57"/>
      <c r="I4" s="57"/>
      <c r="J4" s="57"/>
      <c r="K4" s="57"/>
      <c r="L4" s="26"/>
      <c r="M4" s="1"/>
      <c r="N4" s="2"/>
    </row>
    <row r="5" spans="1:15" ht="18" customHeight="1" x14ac:dyDescent="0.35">
      <c r="A5" s="27"/>
      <c r="B5" s="11"/>
      <c r="C5" s="11"/>
      <c r="D5" s="11"/>
      <c r="E5" s="11"/>
      <c r="F5" s="11"/>
      <c r="G5" s="57" t="s">
        <v>256</v>
      </c>
      <c r="H5" s="57"/>
      <c r="I5" s="57"/>
      <c r="J5" s="57"/>
      <c r="K5" s="57"/>
      <c r="L5" s="26"/>
      <c r="M5" s="3"/>
      <c r="N5" s="2"/>
    </row>
    <row r="6" spans="1:15" ht="18" customHeight="1" x14ac:dyDescent="0.35">
      <c r="A6" s="27"/>
      <c r="B6" s="11"/>
      <c r="C6" s="11"/>
      <c r="D6" s="11"/>
      <c r="E6" s="11"/>
      <c r="F6" s="11"/>
      <c r="G6" s="29"/>
      <c r="H6" s="29"/>
      <c r="I6" s="29"/>
      <c r="J6" s="29"/>
      <c r="K6" s="29"/>
      <c r="L6" s="26"/>
      <c r="M6" s="3"/>
      <c r="N6" s="2"/>
    </row>
    <row r="7" spans="1:15" ht="18" customHeight="1" x14ac:dyDescent="0.25">
      <c r="A7" s="27"/>
      <c r="B7" s="11"/>
      <c r="C7" s="11"/>
      <c r="D7" s="11"/>
      <c r="E7" s="11"/>
      <c r="F7" s="11"/>
      <c r="G7" s="11"/>
      <c r="H7" s="11"/>
      <c r="I7" s="11"/>
      <c r="J7" s="30"/>
      <c r="K7" s="30"/>
      <c r="L7" s="3"/>
      <c r="M7" s="3"/>
      <c r="N7" s="2"/>
    </row>
    <row r="8" spans="1:15" ht="18" customHeight="1" x14ac:dyDescent="0.25">
      <c r="A8" s="54" t="s">
        <v>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4"/>
      <c r="M8" s="4"/>
      <c r="N8" s="2"/>
    </row>
    <row r="9" spans="1:15" ht="24" customHeigh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"/>
      <c r="M9" s="5"/>
      <c r="N9" s="2"/>
    </row>
    <row r="10" spans="1:15" ht="18" customHeight="1" x14ac:dyDescent="0.25">
      <c r="N10" s="2"/>
    </row>
    <row r="11" spans="1:15" ht="180" customHeight="1" x14ac:dyDescent="0.25">
      <c r="A11" s="56" t="s">
        <v>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/>
      <c r="H11" s="56"/>
      <c r="I11" s="56"/>
      <c r="J11" s="56"/>
      <c r="K11" s="56"/>
      <c r="L11" s="6"/>
      <c r="M11" s="7"/>
      <c r="N11" s="8"/>
      <c r="O11" s="7"/>
    </row>
    <row r="12" spans="1:15" ht="18" customHeight="1" x14ac:dyDescent="0.25">
      <c r="A12" s="56"/>
      <c r="B12" s="56"/>
      <c r="C12" s="56"/>
      <c r="D12" s="56"/>
      <c r="E12" s="56"/>
      <c r="F12" s="10" t="s">
        <v>7</v>
      </c>
      <c r="G12" s="10" t="s">
        <v>8</v>
      </c>
      <c r="H12" s="10" t="s">
        <v>9</v>
      </c>
      <c r="I12" s="10" t="s">
        <v>10</v>
      </c>
      <c r="J12" s="10" t="s">
        <v>11</v>
      </c>
      <c r="K12" s="10" t="s">
        <v>12</v>
      </c>
      <c r="L12" s="6"/>
      <c r="M12" s="7"/>
      <c r="N12" s="8"/>
      <c r="O12" s="7"/>
    </row>
    <row r="13" spans="1:15" ht="18" customHeight="1" x14ac:dyDescent="0.25">
      <c r="A13" s="56"/>
      <c r="B13" s="56"/>
      <c r="C13" s="56"/>
      <c r="D13" s="16" t="s">
        <v>13</v>
      </c>
      <c r="E13" s="16" t="s">
        <v>14</v>
      </c>
      <c r="F13" s="16" t="s">
        <v>14</v>
      </c>
      <c r="G13" s="16" t="s">
        <v>14</v>
      </c>
      <c r="H13" s="16" t="s">
        <v>14</v>
      </c>
      <c r="I13" s="16" t="s">
        <v>14</v>
      </c>
      <c r="J13" s="16" t="s">
        <v>14</v>
      </c>
      <c r="K13" s="16" t="s">
        <v>14</v>
      </c>
      <c r="L13" s="6"/>
      <c r="M13" s="7"/>
      <c r="N13" s="8"/>
      <c r="O13" s="7"/>
    </row>
    <row r="14" spans="1:15" ht="18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7"/>
      <c r="N14" s="8"/>
      <c r="O14" s="7"/>
    </row>
    <row r="15" spans="1:15" x14ac:dyDescent="0.25">
      <c r="A15" s="53" t="s">
        <v>15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6"/>
      <c r="M15" s="7"/>
      <c r="N15" s="8"/>
      <c r="O15" s="7"/>
    </row>
    <row r="16" spans="1:15" x14ac:dyDescent="0.25">
      <c r="A16" s="43" t="s">
        <v>16</v>
      </c>
      <c r="B16" s="43"/>
      <c r="C16" s="43"/>
      <c r="D16" s="13" t="s">
        <v>17</v>
      </c>
      <c r="E16" s="13" t="s">
        <v>17</v>
      </c>
      <c r="F16" s="31">
        <v>82.45</v>
      </c>
      <c r="G16" s="31">
        <v>82.7</v>
      </c>
      <c r="H16" s="31">
        <v>83.3</v>
      </c>
      <c r="I16" s="31">
        <v>84.4</v>
      </c>
      <c r="J16" s="31">
        <v>86.1</v>
      </c>
      <c r="K16" s="31">
        <v>89.4</v>
      </c>
      <c r="L16" s="9"/>
      <c r="M16" s="7"/>
      <c r="N16" s="8"/>
      <c r="O16" s="7"/>
    </row>
    <row r="17" spans="1:15" x14ac:dyDescent="0.25">
      <c r="A17" s="52" t="s">
        <v>18</v>
      </c>
      <c r="B17" s="52"/>
      <c r="C17" s="52"/>
      <c r="D17" s="32">
        <f>D18</f>
        <v>132948</v>
      </c>
      <c r="E17" s="31">
        <v>10.988</v>
      </c>
      <c r="F17" s="31">
        <v>82.662000000000006</v>
      </c>
      <c r="G17" s="31">
        <f>F17+G18</f>
        <v>82.869</v>
      </c>
      <c r="H17" s="31">
        <f>G17+H18</f>
        <v>85.311999999999998</v>
      </c>
      <c r="I17" s="31">
        <f>H17+I18</f>
        <v>88.71</v>
      </c>
      <c r="J17" s="31">
        <f>I17+J18</f>
        <v>92.203999999999994</v>
      </c>
      <c r="K17" s="31">
        <f>J17+K18</f>
        <v>93.437999999999988</v>
      </c>
      <c r="L17" s="9"/>
      <c r="M17" s="7"/>
      <c r="N17" s="8"/>
      <c r="O17" s="7"/>
    </row>
    <row r="18" spans="1:15" x14ac:dyDescent="0.25">
      <c r="A18" s="43" t="s">
        <v>19</v>
      </c>
      <c r="B18" s="43"/>
      <c r="C18" s="43"/>
      <c r="D18" s="33">
        <f>SUM(D19,D25,D32,D38,D43,D56,D59,D65,D67,D71,D80,D83,D91,D96,D109,D120,D126,D129,D133,D137,D144,D157,D160,D172,D177,D183,D190,D197,D201,D206)</f>
        <v>132948</v>
      </c>
      <c r="E18" s="31">
        <f t="shared" ref="E18:E79" si="0">SUM(F18:K18)</f>
        <v>10.988</v>
      </c>
      <c r="F18" s="34">
        <f t="shared" ref="F18:K18" si="1">SUM(F19,F25,F32,F38,F43,F56,F59,F65,F67,F71,F80,F83,F91,F96,F109,F120,F126,F129,F133,F137,F144,F157,F160,F172,F177,F183,F190,F197,F201,F206)</f>
        <v>0.21199999999999999</v>
      </c>
      <c r="G18" s="34">
        <f t="shared" si="1"/>
        <v>0.20699999999999999</v>
      </c>
      <c r="H18" s="34">
        <f t="shared" si="1"/>
        <v>2.4429999999999996</v>
      </c>
      <c r="I18" s="34">
        <f t="shared" si="1"/>
        <v>3.3980000000000001</v>
      </c>
      <c r="J18" s="34">
        <f t="shared" si="1"/>
        <v>3.4939999999999998</v>
      </c>
      <c r="K18" s="34">
        <f t="shared" si="1"/>
        <v>1.234</v>
      </c>
      <c r="L18" s="9"/>
      <c r="M18" s="7"/>
      <c r="N18" s="8"/>
      <c r="O18" s="7"/>
    </row>
    <row r="19" spans="1:15" ht="63" customHeight="1" x14ac:dyDescent="0.25">
      <c r="A19" s="43" t="s">
        <v>20</v>
      </c>
      <c r="B19" s="43"/>
      <c r="C19" s="43"/>
      <c r="D19" s="33">
        <f>SUM(D20:D24)</f>
        <v>1848</v>
      </c>
      <c r="E19" s="31">
        <f t="shared" si="0"/>
        <v>0.153</v>
      </c>
      <c r="F19" s="34">
        <f t="shared" ref="F19:K19" si="2">SUM(F20:F24)</f>
        <v>2.9000000000000001E-2</v>
      </c>
      <c r="G19" s="34">
        <f t="shared" si="2"/>
        <v>0</v>
      </c>
      <c r="H19" s="34">
        <f t="shared" si="2"/>
        <v>6.6000000000000003E-2</v>
      </c>
      <c r="I19" s="34">
        <f t="shared" si="2"/>
        <v>3.3000000000000002E-2</v>
      </c>
      <c r="J19" s="34">
        <f t="shared" si="2"/>
        <v>2.5000000000000001E-2</v>
      </c>
      <c r="K19" s="34">
        <f t="shared" si="2"/>
        <v>0</v>
      </c>
      <c r="L19" s="6"/>
      <c r="M19" s="7"/>
      <c r="N19" s="8"/>
      <c r="O19" s="7"/>
    </row>
    <row r="20" spans="1:15" ht="45.75" customHeight="1" x14ac:dyDescent="0.25">
      <c r="A20" s="35">
        <v>1</v>
      </c>
      <c r="B20" s="14" t="s">
        <v>21</v>
      </c>
      <c r="C20" s="14" t="s">
        <v>22</v>
      </c>
      <c r="D20" s="36">
        <v>350</v>
      </c>
      <c r="E20" s="37">
        <f t="shared" si="0"/>
        <v>2.9000000000000001E-2</v>
      </c>
      <c r="F20" s="37">
        <v>2.9000000000000001E-2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6"/>
      <c r="M20" s="7"/>
      <c r="N20" s="8"/>
      <c r="O20" s="7"/>
    </row>
    <row r="21" spans="1:15" ht="38.25" x14ac:dyDescent="0.25">
      <c r="A21" s="35">
        <v>2</v>
      </c>
      <c r="B21" s="14" t="s">
        <v>21</v>
      </c>
      <c r="C21" s="14" t="s">
        <v>23</v>
      </c>
      <c r="D21" s="36">
        <v>800</v>
      </c>
      <c r="E21" s="37">
        <f t="shared" si="0"/>
        <v>6.6000000000000003E-2</v>
      </c>
      <c r="F21" s="37">
        <v>0</v>
      </c>
      <c r="G21" s="37">
        <v>0</v>
      </c>
      <c r="H21" s="37">
        <v>6.6000000000000003E-2</v>
      </c>
      <c r="I21" s="37">
        <v>0</v>
      </c>
      <c r="J21" s="37">
        <v>0</v>
      </c>
      <c r="K21" s="37">
        <v>0</v>
      </c>
      <c r="L21" s="6"/>
      <c r="M21" s="7"/>
      <c r="N21" s="8"/>
      <c r="O21" s="7"/>
    </row>
    <row r="22" spans="1:15" ht="38.25" x14ac:dyDescent="0.25">
      <c r="A22" s="35">
        <v>3</v>
      </c>
      <c r="B22" s="14" t="s">
        <v>21</v>
      </c>
      <c r="C22" s="14" t="s">
        <v>247</v>
      </c>
      <c r="D22" s="36">
        <v>229</v>
      </c>
      <c r="E22" s="37">
        <f t="shared" si="0"/>
        <v>1.9E-2</v>
      </c>
      <c r="F22" s="37">
        <v>0</v>
      </c>
      <c r="G22" s="37">
        <v>0</v>
      </c>
      <c r="H22" s="37">
        <v>0</v>
      </c>
      <c r="I22" s="37">
        <v>1.9E-2</v>
      </c>
      <c r="J22" s="37">
        <v>0</v>
      </c>
      <c r="K22" s="37">
        <v>0</v>
      </c>
      <c r="L22" s="6"/>
      <c r="M22" s="7"/>
      <c r="N22" s="8"/>
      <c r="O22" s="7"/>
    </row>
    <row r="23" spans="1:15" ht="38.25" x14ac:dyDescent="0.25">
      <c r="A23" s="35">
        <v>4</v>
      </c>
      <c r="B23" s="14" t="s">
        <v>21</v>
      </c>
      <c r="C23" s="14" t="s">
        <v>24</v>
      </c>
      <c r="D23" s="36">
        <v>169</v>
      </c>
      <c r="E23" s="37">
        <f t="shared" si="0"/>
        <v>1.4E-2</v>
      </c>
      <c r="F23" s="37">
        <v>0</v>
      </c>
      <c r="G23" s="37">
        <v>0</v>
      </c>
      <c r="H23" s="37">
        <v>0</v>
      </c>
      <c r="I23" s="37">
        <v>1.4E-2</v>
      </c>
      <c r="J23" s="37">
        <v>0</v>
      </c>
      <c r="K23" s="37">
        <v>0</v>
      </c>
      <c r="L23" s="6"/>
      <c r="M23" s="7"/>
      <c r="N23" s="8"/>
      <c r="O23" s="7"/>
    </row>
    <row r="24" spans="1:15" ht="38.25" x14ac:dyDescent="0.25">
      <c r="A24" s="35">
        <v>5</v>
      </c>
      <c r="B24" s="14" t="s">
        <v>21</v>
      </c>
      <c r="C24" s="14" t="s">
        <v>25</v>
      </c>
      <c r="D24" s="36">
        <v>300</v>
      </c>
      <c r="E24" s="37">
        <f t="shared" si="0"/>
        <v>2.5000000000000001E-2</v>
      </c>
      <c r="F24" s="37">
        <v>0</v>
      </c>
      <c r="G24" s="37">
        <v>0</v>
      </c>
      <c r="H24" s="37">
        <v>0</v>
      </c>
      <c r="I24" s="37">
        <v>0</v>
      </c>
      <c r="J24" s="37">
        <v>2.5000000000000001E-2</v>
      </c>
      <c r="K24" s="37">
        <v>0</v>
      </c>
      <c r="L24" s="6"/>
      <c r="M24" s="7"/>
      <c r="N24" s="8"/>
      <c r="O24" s="7"/>
    </row>
    <row r="25" spans="1:15" ht="63" customHeight="1" x14ac:dyDescent="0.25">
      <c r="A25" s="43" t="s">
        <v>26</v>
      </c>
      <c r="B25" s="43"/>
      <c r="C25" s="43"/>
      <c r="D25" s="33">
        <f>SUM(D26:D31)</f>
        <v>7002</v>
      </c>
      <c r="E25" s="31">
        <f t="shared" si="0"/>
        <v>0.57799999999999996</v>
      </c>
      <c r="F25" s="34">
        <f t="shared" ref="F25:K25" si="3">SUM(F26:F31)</f>
        <v>0</v>
      </c>
      <c r="G25" s="34">
        <f t="shared" si="3"/>
        <v>0</v>
      </c>
      <c r="H25" s="34">
        <f t="shared" si="3"/>
        <v>0.153</v>
      </c>
      <c r="I25" s="34">
        <f t="shared" si="3"/>
        <v>0.308</v>
      </c>
      <c r="J25" s="34">
        <f t="shared" si="3"/>
        <v>0</v>
      </c>
      <c r="K25" s="34">
        <f t="shared" si="3"/>
        <v>0.11700000000000001</v>
      </c>
      <c r="L25" s="6"/>
      <c r="M25" s="7"/>
      <c r="N25" s="8"/>
      <c r="O25" s="7"/>
    </row>
    <row r="26" spans="1:15" ht="38.25" x14ac:dyDescent="0.25">
      <c r="A26" s="35">
        <v>1</v>
      </c>
      <c r="B26" s="14" t="s">
        <v>27</v>
      </c>
      <c r="C26" s="14" t="s">
        <v>28</v>
      </c>
      <c r="D26" s="36">
        <v>1000</v>
      </c>
      <c r="E26" s="37">
        <f t="shared" si="0"/>
        <v>8.3000000000000004E-2</v>
      </c>
      <c r="F26" s="37">
        <v>0</v>
      </c>
      <c r="G26" s="37">
        <v>0</v>
      </c>
      <c r="H26" s="37">
        <v>8.3000000000000004E-2</v>
      </c>
      <c r="I26" s="37">
        <v>0</v>
      </c>
      <c r="J26" s="37">
        <v>0</v>
      </c>
      <c r="K26" s="37">
        <v>0</v>
      </c>
      <c r="L26" s="6"/>
      <c r="M26" s="7"/>
      <c r="N26" s="8"/>
      <c r="O26" s="7"/>
    </row>
    <row r="27" spans="1:15" ht="38.25" x14ac:dyDescent="0.25">
      <c r="A27" s="35">
        <v>2</v>
      </c>
      <c r="B27" s="14" t="s">
        <v>27</v>
      </c>
      <c r="C27" s="14" t="s">
        <v>29</v>
      </c>
      <c r="D27" s="36">
        <v>500</v>
      </c>
      <c r="E27" s="37">
        <f t="shared" si="0"/>
        <v>4.1000000000000002E-2</v>
      </c>
      <c r="F27" s="37">
        <v>0</v>
      </c>
      <c r="G27" s="37">
        <v>0</v>
      </c>
      <c r="H27" s="37">
        <v>4.1000000000000002E-2</v>
      </c>
      <c r="I27" s="37">
        <v>0</v>
      </c>
      <c r="J27" s="37">
        <v>0</v>
      </c>
      <c r="K27" s="37">
        <v>0</v>
      </c>
      <c r="L27" s="6"/>
      <c r="M27" s="7"/>
      <c r="N27" s="8"/>
      <c r="O27" s="7"/>
    </row>
    <row r="28" spans="1:15" ht="38.25" x14ac:dyDescent="0.25">
      <c r="A28" s="35">
        <v>3</v>
      </c>
      <c r="B28" s="14" t="s">
        <v>27</v>
      </c>
      <c r="C28" s="14" t="s">
        <v>30</v>
      </c>
      <c r="D28" s="36">
        <v>351</v>
      </c>
      <c r="E28" s="37">
        <f t="shared" si="0"/>
        <v>2.9000000000000001E-2</v>
      </c>
      <c r="F28" s="37">
        <v>0</v>
      </c>
      <c r="G28" s="37">
        <v>0</v>
      </c>
      <c r="H28" s="37">
        <v>2.9000000000000001E-2</v>
      </c>
      <c r="I28" s="37">
        <v>0</v>
      </c>
      <c r="J28" s="37">
        <v>0</v>
      </c>
      <c r="K28" s="37">
        <v>0</v>
      </c>
      <c r="L28" s="6"/>
      <c r="M28" s="7"/>
      <c r="N28" s="8"/>
      <c r="O28" s="7"/>
    </row>
    <row r="29" spans="1:15" ht="38.25" x14ac:dyDescent="0.25">
      <c r="A29" s="35">
        <v>4</v>
      </c>
      <c r="B29" s="14" t="s">
        <v>27</v>
      </c>
      <c r="C29" s="14" t="s">
        <v>31</v>
      </c>
      <c r="D29" s="36">
        <v>3230</v>
      </c>
      <c r="E29" s="37">
        <f t="shared" si="0"/>
        <v>0.26700000000000002</v>
      </c>
      <c r="F29" s="37">
        <v>0</v>
      </c>
      <c r="G29" s="37">
        <v>0</v>
      </c>
      <c r="H29" s="37">
        <v>0</v>
      </c>
      <c r="I29" s="37">
        <v>0.26700000000000002</v>
      </c>
      <c r="J29" s="37">
        <v>0</v>
      </c>
      <c r="K29" s="37">
        <v>0</v>
      </c>
      <c r="L29" s="6"/>
      <c r="M29" s="7"/>
      <c r="N29" s="8"/>
      <c r="O29" s="7"/>
    </row>
    <row r="30" spans="1:15" ht="38.25" x14ac:dyDescent="0.25">
      <c r="A30" s="35">
        <v>5</v>
      </c>
      <c r="B30" s="14" t="s">
        <v>27</v>
      </c>
      <c r="C30" s="14" t="s">
        <v>32</v>
      </c>
      <c r="D30" s="36">
        <v>500</v>
      </c>
      <c r="E30" s="37">
        <f t="shared" si="0"/>
        <v>4.1000000000000002E-2</v>
      </c>
      <c r="F30" s="37">
        <v>0</v>
      </c>
      <c r="G30" s="37">
        <v>0</v>
      </c>
      <c r="H30" s="37">
        <v>0</v>
      </c>
      <c r="I30" s="37">
        <v>4.1000000000000002E-2</v>
      </c>
      <c r="J30" s="37">
        <v>0</v>
      </c>
      <c r="K30" s="37">
        <v>0</v>
      </c>
      <c r="L30" s="6"/>
      <c r="M30" s="7"/>
      <c r="N30" s="8"/>
      <c r="O30" s="7"/>
    </row>
    <row r="31" spans="1:15" ht="38.25" x14ac:dyDescent="0.25">
      <c r="A31" s="35">
        <v>6</v>
      </c>
      <c r="B31" s="14" t="s">
        <v>27</v>
      </c>
      <c r="C31" s="14" t="s">
        <v>33</v>
      </c>
      <c r="D31" s="36">
        <v>1421</v>
      </c>
      <c r="E31" s="37">
        <f t="shared" si="0"/>
        <v>0.11700000000000001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0.11700000000000001</v>
      </c>
      <c r="L31" s="6"/>
      <c r="M31" s="7"/>
      <c r="N31" s="8"/>
      <c r="O31" s="7"/>
    </row>
    <row r="32" spans="1:15" ht="63" customHeight="1" x14ac:dyDescent="0.25">
      <c r="A32" s="43" t="s">
        <v>34</v>
      </c>
      <c r="B32" s="43"/>
      <c r="C32" s="43"/>
      <c r="D32" s="33">
        <f>SUM(D33:D37)</f>
        <v>2334</v>
      </c>
      <c r="E32" s="31">
        <f t="shared" si="0"/>
        <v>0.193</v>
      </c>
      <c r="F32" s="34">
        <f t="shared" ref="F32:K32" si="4">SUM(F33:F37)</f>
        <v>0</v>
      </c>
      <c r="G32" s="34">
        <f t="shared" si="4"/>
        <v>0</v>
      </c>
      <c r="H32" s="34">
        <f t="shared" si="4"/>
        <v>0.04</v>
      </c>
      <c r="I32" s="34">
        <f t="shared" si="4"/>
        <v>2.9000000000000001E-2</v>
      </c>
      <c r="J32" s="34">
        <f t="shared" si="4"/>
        <v>0.12400000000000001</v>
      </c>
      <c r="K32" s="34">
        <f t="shared" si="4"/>
        <v>0</v>
      </c>
      <c r="L32" s="6"/>
      <c r="M32" s="7"/>
      <c r="N32" s="8"/>
      <c r="O32" s="7"/>
    </row>
    <row r="33" spans="1:15" ht="38.25" x14ac:dyDescent="0.25">
      <c r="A33" s="35">
        <v>1</v>
      </c>
      <c r="B33" s="14" t="s">
        <v>35</v>
      </c>
      <c r="C33" s="14" t="s">
        <v>36</v>
      </c>
      <c r="D33" s="36">
        <v>478</v>
      </c>
      <c r="E33" s="37">
        <f t="shared" si="0"/>
        <v>0.04</v>
      </c>
      <c r="F33" s="37">
        <v>0</v>
      </c>
      <c r="G33" s="37">
        <v>0</v>
      </c>
      <c r="H33" s="37">
        <v>0.04</v>
      </c>
      <c r="I33" s="37">
        <v>0</v>
      </c>
      <c r="J33" s="37">
        <v>0</v>
      </c>
      <c r="K33" s="37">
        <v>0</v>
      </c>
      <c r="L33" s="6"/>
      <c r="M33" s="7"/>
      <c r="N33" s="8"/>
      <c r="O33" s="7"/>
    </row>
    <row r="34" spans="1:15" ht="38.25" x14ac:dyDescent="0.25">
      <c r="A34" s="35">
        <v>2</v>
      </c>
      <c r="B34" s="14" t="s">
        <v>35</v>
      </c>
      <c r="C34" s="14" t="s">
        <v>37</v>
      </c>
      <c r="D34" s="36">
        <v>356</v>
      </c>
      <c r="E34" s="37">
        <f t="shared" si="0"/>
        <v>2.9000000000000001E-2</v>
      </c>
      <c r="F34" s="37">
        <v>0</v>
      </c>
      <c r="G34" s="37">
        <v>0</v>
      </c>
      <c r="H34" s="37">
        <v>0</v>
      </c>
      <c r="I34" s="37">
        <v>2.9000000000000001E-2</v>
      </c>
      <c r="J34" s="37">
        <v>0</v>
      </c>
      <c r="K34" s="37">
        <v>0</v>
      </c>
      <c r="L34" s="6"/>
      <c r="M34" s="7"/>
      <c r="N34" s="8"/>
      <c r="O34" s="7"/>
    </row>
    <row r="35" spans="1:15" ht="38.25" x14ac:dyDescent="0.25">
      <c r="A35" s="35">
        <v>3</v>
      </c>
      <c r="B35" s="14" t="s">
        <v>35</v>
      </c>
      <c r="C35" s="14" t="s">
        <v>38</v>
      </c>
      <c r="D35" s="36">
        <v>500</v>
      </c>
      <c r="E35" s="37">
        <f t="shared" si="0"/>
        <v>4.1000000000000002E-2</v>
      </c>
      <c r="F35" s="37">
        <v>0</v>
      </c>
      <c r="G35" s="37">
        <v>0</v>
      </c>
      <c r="H35" s="37">
        <v>0</v>
      </c>
      <c r="I35" s="37">
        <v>0</v>
      </c>
      <c r="J35" s="37">
        <v>4.1000000000000002E-2</v>
      </c>
      <c r="K35" s="37">
        <v>0</v>
      </c>
      <c r="L35" s="6"/>
      <c r="M35" s="7"/>
      <c r="N35" s="8"/>
      <c r="O35" s="7"/>
    </row>
    <row r="36" spans="1:15" ht="38.25" x14ac:dyDescent="0.25">
      <c r="A36" s="35">
        <v>4</v>
      </c>
      <c r="B36" s="14" t="s">
        <v>35</v>
      </c>
      <c r="C36" s="14" t="s">
        <v>39</v>
      </c>
      <c r="D36" s="36">
        <v>400</v>
      </c>
      <c r="E36" s="37">
        <f t="shared" si="0"/>
        <v>3.3000000000000002E-2</v>
      </c>
      <c r="F36" s="37">
        <v>0</v>
      </c>
      <c r="G36" s="37">
        <v>0</v>
      </c>
      <c r="H36" s="37">
        <v>0</v>
      </c>
      <c r="I36" s="37">
        <v>0</v>
      </c>
      <c r="J36" s="37">
        <v>3.3000000000000002E-2</v>
      </c>
      <c r="K36" s="37">
        <v>0</v>
      </c>
      <c r="L36" s="6"/>
      <c r="M36" s="7"/>
      <c r="N36" s="8"/>
      <c r="O36" s="7"/>
    </row>
    <row r="37" spans="1:15" ht="38.25" x14ac:dyDescent="0.25">
      <c r="A37" s="35">
        <v>5</v>
      </c>
      <c r="B37" s="14" t="s">
        <v>35</v>
      </c>
      <c r="C37" s="14" t="s">
        <v>40</v>
      </c>
      <c r="D37" s="36">
        <v>600</v>
      </c>
      <c r="E37" s="37">
        <f t="shared" si="0"/>
        <v>0.05</v>
      </c>
      <c r="F37" s="37">
        <v>0</v>
      </c>
      <c r="G37" s="37">
        <v>0</v>
      </c>
      <c r="H37" s="37">
        <v>0</v>
      </c>
      <c r="I37" s="37">
        <v>0</v>
      </c>
      <c r="J37" s="37">
        <v>0.05</v>
      </c>
      <c r="K37" s="37">
        <v>0</v>
      </c>
      <c r="L37" s="6"/>
      <c r="M37" s="7"/>
      <c r="N37" s="8"/>
      <c r="O37" s="7"/>
    </row>
    <row r="38" spans="1:15" ht="63" customHeight="1" x14ac:dyDescent="0.25">
      <c r="A38" s="43" t="s">
        <v>41</v>
      </c>
      <c r="B38" s="43"/>
      <c r="C38" s="43"/>
      <c r="D38" s="33">
        <f>SUM(D39:D42)</f>
        <v>1123</v>
      </c>
      <c r="E38" s="31">
        <f t="shared" si="0"/>
        <v>9.3000000000000013E-2</v>
      </c>
      <c r="F38" s="34">
        <f t="shared" ref="F38:K38" si="5">SUM(F39:F42)</f>
        <v>0</v>
      </c>
      <c r="G38" s="34">
        <f t="shared" si="5"/>
        <v>0</v>
      </c>
      <c r="H38" s="34">
        <f t="shared" si="5"/>
        <v>5.7000000000000002E-2</v>
      </c>
      <c r="I38" s="34">
        <f t="shared" si="5"/>
        <v>1.6E-2</v>
      </c>
      <c r="J38" s="34">
        <f t="shared" si="5"/>
        <v>0.02</v>
      </c>
      <c r="K38" s="34">
        <f t="shared" si="5"/>
        <v>0</v>
      </c>
      <c r="L38" s="6"/>
      <c r="M38" s="7"/>
      <c r="N38" s="8"/>
      <c r="O38" s="7"/>
    </row>
    <row r="39" spans="1:15" ht="38.25" x14ac:dyDescent="0.25">
      <c r="A39" s="35">
        <v>1</v>
      </c>
      <c r="B39" s="14" t="s">
        <v>42</v>
      </c>
      <c r="C39" s="14" t="s">
        <v>43</v>
      </c>
      <c r="D39" s="36">
        <v>418</v>
      </c>
      <c r="E39" s="37">
        <f t="shared" si="0"/>
        <v>3.5000000000000003E-2</v>
      </c>
      <c r="F39" s="37">
        <v>0</v>
      </c>
      <c r="G39" s="37">
        <v>0</v>
      </c>
      <c r="H39" s="37">
        <v>3.5000000000000003E-2</v>
      </c>
      <c r="I39" s="37">
        <v>0</v>
      </c>
      <c r="J39" s="37">
        <v>0</v>
      </c>
      <c r="K39" s="37">
        <v>0</v>
      </c>
      <c r="L39" s="6"/>
      <c r="M39" s="7"/>
      <c r="N39" s="8"/>
      <c r="O39" s="7"/>
    </row>
    <row r="40" spans="1:15" ht="38.25" x14ac:dyDescent="0.25">
      <c r="A40" s="35">
        <v>2</v>
      </c>
      <c r="B40" s="14" t="s">
        <v>42</v>
      </c>
      <c r="C40" s="14" t="s">
        <v>44</v>
      </c>
      <c r="D40" s="36">
        <v>268</v>
      </c>
      <c r="E40" s="37">
        <f t="shared" si="0"/>
        <v>2.1999999999999999E-2</v>
      </c>
      <c r="F40" s="37">
        <v>0</v>
      </c>
      <c r="G40" s="37">
        <v>0</v>
      </c>
      <c r="H40" s="37">
        <v>2.1999999999999999E-2</v>
      </c>
      <c r="I40" s="37">
        <v>0</v>
      </c>
      <c r="J40" s="37">
        <v>0</v>
      </c>
      <c r="K40" s="37">
        <v>0</v>
      </c>
      <c r="L40" s="6"/>
      <c r="M40" s="7"/>
      <c r="N40" s="8"/>
      <c r="O40" s="7"/>
    </row>
    <row r="41" spans="1:15" ht="38.25" x14ac:dyDescent="0.25">
      <c r="A41" s="35">
        <v>3</v>
      </c>
      <c r="B41" s="14" t="s">
        <v>42</v>
      </c>
      <c r="C41" s="14" t="s">
        <v>45</v>
      </c>
      <c r="D41" s="36">
        <v>190</v>
      </c>
      <c r="E41" s="37">
        <f t="shared" si="0"/>
        <v>1.6E-2</v>
      </c>
      <c r="F41" s="37">
        <v>0</v>
      </c>
      <c r="G41" s="37">
        <v>0</v>
      </c>
      <c r="H41" s="37">
        <v>0</v>
      </c>
      <c r="I41" s="37">
        <v>1.6E-2</v>
      </c>
      <c r="J41" s="37">
        <v>0</v>
      </c>
      <c r="K41" s="37">
        <v>0</v>
      </c>
      <c r="L41" s="6"/>
      <c r="M41" s="7"/>
      <c r="N41" s="8"/>
      <c r="O41" s="7"/>
    </row>
    <row r="42" spans="1:15" ht="38.25" x14ac:dyDescent="0.25">
      <c r="A42" s="35">
        <v>4</v>
      </c>
      <c r="B42" s="14" t="s">
        <v>42</v>
      </c>
      <c r="C42" s="14" t="s">
        <v>46</v>
      </c>
      <c r="D42" s="36">
        <v>247</v>
      </c>
      <c r="E42" s="37">
        <f t="shared" si="0"/>
        <v>0.02</v>
      </c>
      <c r="F42" s="37">
        <v>0</v>
      </c>
      <c r="G42" s="37">
        <v>0</v>
      </c>
      <c r="H42" s="37">
        <v>0</v>
      </c>
      <c r="I42" s="37">
        <v>0</v>
      </c>
      <c r="J42" s="37">
        <v>0.02</v>
      </c>
      <c r="K42" s="37">
        <v>0</v>
      </c>
      <c r="L42" s="6"/>
      <c r="M42" s="7"/>
      <c r="N42" s="8"/>
      <c r="O42" s="7"/>
    </row>
    <row r="43" spans="1:15" ht="47.25" customHeight="1" x14ac:dyDescent="0.25">
      <c r="A43" s="43" t="s">
        <v>47</v>
      </c>
      <c r="B43" s="43"/>
      <c r="C43" s="43"/>
      <c r="D43" s="33">
        <f>SUM(D44:D55)</f>
        <v>16647</v>
      </c>
      <c r="E43" s="31">
        <f t="shared" si="0"/>
        <v>1.379</v>
      </c>
      <c r="F43" s="34">
        <f t="shared" ref="F43:K43" si="6">SUM(F44:F55)</f>
        <v>0</v>
      </c>
      <c r="G43" s="34">
        <f t="shared" si="6"/>
        <v>0</v>
      </c>
      <c r="H43" s="34">
        <f t="shared" si="6"/>
        <v>5.2000000000000005E-2</v>
      </c>
      <c r="I43" s="34">
        <f t="shared" si="6"/>
        <v>0.36299999999999999</v>
      </c>
      <c r="J43" s="34">
        <f t="shared" si="6"/>
        <v>0.38600000000000001</v>
      </c>
      <c r="K43" s="34">
        <f t="shared" si="6"/>
        <v>0.57799999999999996</v>
      </c>
      <c r="L43" s="6"/>
      <c r="M43" s="7"/>
      <c r="N43" s="8"/>
      <c r="O43" s="7"/>
    </row>
    <row r="44" spans="1:15" ht="63.75" x14ac:dyDescent="0.25">
      <c r="A44" s="35">
        <v>1</v>
      </c>
      <c r="B44" s="14" t="s">
        <v>48</v>
      </c>
      <c r="C44" s="14" t="s">
        <v>49</v>
      </c>
      <c r="D44" s="36">
        <v>175</v>
      </c>
      <c r="E44" s="37">
        <f t="shared" si="0"/>
        <v>1.7000000000000001E-2</v>
      </c>
      <c r="F44" s="37">
        <v>0</v>
      </c>
      <c r="G44" s="37">
        <v>0</v>
      </c>
      <c r="H44" s="37">
        <v>1.7000000000000001E-2</v>
      </c>
      <c r="I44" s="37">
        <v>0</v>
      </c>
      <c r="J44" s="37">
        <v>0</v>
      </c>
      <c r="K44" s="37">
        <v>0</v>
      </c>
      <c r="L44" s="6"/>
      <c r="M44" s="7"/>
      <c r="N44" s="8"/>
      <c r="O44" s="7"/>
    </row>
    <row r="45" spans="1:15" ht="51" x14ac:dyDescent="0.25">
      <c r="A45" s="35">
        <v>2</v>
      </c>
      <c r="B45" s="14" t="s">
        <v>48</v>
      </c>
      <c r="C45" s="14" t="s">
        <v>50</v>
      </c>
      <c r="D45" s="36">
        <v>203</v>
      </c>
      <c r="E45" s="37">
        <f t="shared" si="0"/>
        <v>1.6E-2</v>
      </c>
      <c r="F45" s="37">
        <v>0</v>
      </c>
      <c r="G45" s="37">
        <v>0</v>
      </c>
      <c r="H45" s="37">
        <v>1.6E-2</v>
      </c>
      <c r="I45" s="37">
        <v>0</v>
      </c>
      <c r="J45" s="37">
        <v>0</v>
      </c>
      <c r="K45" s="37">
        <v>0</v>
      </c>
      <c r="L45" s="6"/>
      <c r="M45" s="7"/>
      <c r="N45" s="8"/>
      <c r="O45" s="7"/>
    </row>
    <row r="46" spans="1:15" ht="63.75" x14ac:dyDescent="0.25">
      <c r="A46" s="35">
        <v>3</v>
      </c>
      <c r="B46" s="14" t="s">
        <v>48</v>
      </c>
      <c r="C46" s="14" t="s">
        <v>51</v>
      </c>
      <c r="D46" s="36">
        <v>224</v>
      </c>
      <c r="E46" s="37">
        <f t="shared" si="0"/>
        <v>1.9E-2</v>
      </c>
      <c r="F46" s="37">
        <v>0</v>
      </c>
      <c r="G46" s="37">
        <v>0</v>
      </c>
      <c r="H46" s="37">
        <v>1.9E-2</v>
      </c>
      <c r="I46" s="37">
        <v>0</v>
      </c>
      <c r="J46" s="37">
        <v>0</v>
      </c>
      <c r="K46" s="37">
        <v>0</v>
      </c>
      <c r="L46" s="6"/>
      <c r="M46" s="7"/>
      <c r="N46" s="8"/>
      <c r="O46" s="7"/>
    </row>
    <row r="47" spans="1:15" ht="38.25" x14ac:dyDescent="0.25">
      <c r="A47" s="35">
        <v>4</v>
      </c>
      <c r="B47" s="14" t="s">
        <v>48</v>
      </c>
      <c r="C47" s="14" t="s">
        <v>52</v>
      </c>
      <c r="D47" s="36">
        <v>202</v>
      </c>
      <c r="E47" s="37">
        <f t="shared" si="0"/>
        <v>1.7000000000000001E-2</v>
      </c>
      <c r="F47" s="37">
        <v>0</v>
      </c>
      <c r="G47" s="37">
        <v>0</v>
      </c>
      <c r="H47" s="37">
        <v>0</v>
      </c>
      <c r="I47" s="37">
        <v>1.7000000000000001E-2</v>
      </c>
      <c r="J47" s="37">
        <v>0</v>
      </c>
      <c r="K47" s="37">
        <v>0</v>
      </c>
      <c r="L47" s="6"/>
      <c r="M47" s="7"/>
      <c r="N47" s="8"/>
      <c r="O47" s="7"/>
    </row>
    <row r="48" spans="1:15" ht="65.25" customHeight="1" x14ac:dyDescent="0.25">
      <c r="A48" s="35">
        <v>5</v>
      </c>
      <c r="B48" s="14" t="s">
        <v>48</v>
      </c>
      <c r="C48" s="14" t="s">
        <v>53</v>
      </c>
      <c r="D48" s="36">
        <v>218</v>
      </c>
      <c r="E48" s="37">
        <f t="shared" si="0"/>
        <v>1.7999999999999999E-2</v>
      </c>
      <c r="F48" s="37">
        <v>0</v>
      </c>
      <c r="G48" s="37">
        <v>0</v>
      </c>
      <c r="H48" s="37">
        <v>0</v>
      </c>
      <c r="I48" s="37">
        <v>1.7999999999999999E-2</v>
      </c>
      <c r="J48" s="37">
        <v>0</v>
      </c>
      <c r="K48" s="37">
        <v>0</v>
      </c>
      <c r="L48" s="6"/>
      <c r="M48" s="7"/>
      <c r="N48" s="8"/>
      <c r="O48" s="7"/>
    </row>
    <row r="49" spans="1:15" ht="65.25" customHeight="1" x14ac:dyDescent="0.25">
      <c r="A49" s="35">
        <v>6</v>
      </c>
      <c r="B49" s="14" t="s">
        <v>48</v>
      </c>
      <c r="C49" s="14" t="s">
        <v>54</v>
      </c>
      <c r="D49" s="36">
        <v>236</v>
      </c>
      <c r="E49" s="37">
        <f t="shared" si="0"/>
        <v>1.9E-2</v>
      </c>
      <c r="F49" s="37">
        <v>0</v>
      </c>
      <c r="G49" s="37">
        <v>0</v>
      </c>
      <c r="H49" s="37">
        <v>0</v>
      </c>
      <c r="I49" s="37">
        <v>1.9E-2</v>
      </c>
      <c r="J49" s="37">
        <v>0</v>
      </c>
      <c r="K49" s="37">
        <v>0</v>
      </c>
      <c r="L49" s="6"/>
      <c r="M49" s="7"/>
      <c r="N49" s="8"/>
      <c r="O49" s="7"/>
    </row>
    <row r="50" spans="1:15" ht="46.5" customHeight="1" x14ac:dyDescent="0.25">
      <c r="A50" s="35">
        <v>7</v>
      </c>
      <c r="B50" s="14" t="s">
        <v>48</v>
      </c>
      <c r="C50" s="14" t="s">
        <v>55</v>
      </c>
      <c r="D50" s="36">
        <v>3737</v>
      </c>
      <c r="E50" s="37">
        <f t="shared" si="0"/>
        <v>0.309</v>
      </c>
      <c r="F50" s="37">
        <v>0</v>
      </c>
      <c r="G50" s="37">
        <v>0</v>
      </c>
      <c r="H50" s="37">
        <v>0</v>
      </c>
      <c r="I50" s="37">
        <v>0.309</v>
      </c>
      <c r="J50" s="37">
        <v>0</v>
      </c>
      <c r="K50" s="37">
        <v>0</v>
      </c>
      <c r="L50" s="6"/>
      <c r="M50" s="7"/>
      <c r="N50" s="8"/>
      <c r="O50" s="7"/>
    </row>
    <row r="51" spans="1:15" ht="51" x14ac:dyDescent="0.25">
      <c r="A51" s="35">
        <v>8</v>
      </c>
      <c r="B51" s="14" t="s">
        <v>48</v>
      </c>
      <c r="C51" s="14" t="s">
        <v>56</v>
      </c>
      <c r="D51" s="36">
        <v>200</v>
      </c>
      <c r="E51" s="37">
        <f t="shared" si="0"/>
        <v>1.7000000000000001E-2</v>
      </c>
      <c r="F51" s="37">
        <v>0</v>
      </c>
      <c r="G51" s="37">
        <v>0</v>
      </c>
      <c r="H51" s="37">
        <v>0</v>
      </c>
      <c r="I51" s="37">
        <v>0</v>
      </c>
      <c r="J51" s="37">
        <v>1.7000000000000001E-2</v>
      </c>
      <c r="K51" s="37">
        <v>0</v>
      </c>
      <c r="L51" s="6"/>
      <c r="M51" s="7"/>
      <c r="N51" s="8"/>
      <c r="O51" s="7"/>
    </row>
    <row r="52" spans="1:15" ht="68.25" customHeight="1" x14ac:dyDescent="0.25">
      <c r="A52" s="35">
        <v>9</v>
      </c>
      <c r="B52" s="14" t="s">
        <v>48</v>
      </c>
      <c r="C52" s="14" t="s">
        <v>57</v>
      </c>
      <c r="D52" s="36">
        <v>175</v>
      </c>
      <c r="E52" s="37">
        <f t="shared" si="0"/>
        <v>1.4E-2</v>
      </c>
      <c r="F52" s="37">
        <v>0</v>
      </c>
      <c r="G52" s="37">
        <v>0</v>
      </c>
      <c r="H52" s="37">
        <v>0</v>
      </c>
      <c r="I52" s="37">
        <v>0</v>
      </c>
      <c r="J52" s="37">
        <v>1.4E-2</v>
      </c>
      <c r="K52" s="37">
        <v>0</v>
      </c>
      <c r="L52" s="6"/>
      <c r="M52" s="7"/>
      <c r="N52" s="8"/>
      <c r="O52" s="7"/>
    </row>
    <row r="53" spans="1:15" ht="69" customHeight="1" x14ac:dyDescent="0.25">
      <c r="A53" s="35">
        <v>10</v>
      </c>
      <c r="B53" s="14" t="s">
        <v>48</v>
      </c>
      <c r="C53" s="14" t="s">
        <v>58</v>
      </c>
      <c r="D53" s="36">
        <v>217</v>
      </c>
      <c r="E53" s="37">
        <f t="shared" si="0"/>
        <v>1.7999999999999999E-2</v>
      </c>
      <c r="F53" s="37">
        <v>0</v>
      </c>
      <c r="G53" s="37">
        <v>0</v>
      </c>
      <c r="H53" s="37">
        <v>0</v>
      </c>
      <c r="I53" s="37">
        <v>0</v>
      </c>
      <c r="J53" s="37">
        <v>1.7999999999999999E-2</v>
      </c>
      <c r="K53" s="37">
        <v>0</v>
      </c>
      <c r="L53" s="6"/>
      <c r="M53" s="7"/>
      <c r="N53" s="8"/>
      <c r="O53" s="7"/>
    </row>
    <row r="54" spans="1:15" ht="41.25" customHeight="1" x14ac:dyDescent="0.25">
      <c r="A54" s="35">
        <v>11</v>
      </c>
      <c r="B54" s="14" t="s">
        <v>48</v>
      </c>
      <c r="C54" s="14" t="s">
        <v>59</v>
      </c>
      <c r="D54" s="36">
        <v>4073</v>
      </c>
      <c r="E54" s="37">
        <f t="shared" si="0"/>
        <v>0.33700000000000002</v>
      </c>
      <c r="F54" s="37">
        <v>0</v>
      </c>
      <c r="G54" s="37">
        <v>0</v>
      </c>
      <c r="H54" s="37">
        <v>0</v>
      </c>
      <c r="I54" s="37">
        <v>0</v>
      </c>
      <c r="J54" s="37">
        <v>0.33700000000000002</v>
      </c>
      <c r="K54" s="37">
        <v>0</v>
      </c>
      <c r="L54" s="6"/>
      <c r="M54" s="7"/>
      <c r="N54" s="8"/>
      <c r="O54" s="7"/>
    </row>
    <row r="55" spans="1:15" ht="38.25" x14ac:dyDescent="0.25">
      <c r="A55" s="35">
        <v>12</v>
      </c>
      <c r="B55" s="14" t="s">
        <v>48</v>
      </c>
      <c r="C55" s="14" t="s">
        <v>60</v>
      </c>
      <c r="D55" s="36">
        <v>6987</v>
      </c>
      <c r="E55" s="37">
        <f t="shared" si="0"/>
        <v>0.57799999999999996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0.57799999999999996</v>
      </c>
      <c r="L55" s="6"/>
      <c r="M55" s="7"/>
      <c r="N55" s="8"/>
      <c r="O55" s="7"/>
    </row>
    <row r="56" spans="1:15" ht="47.25" customHeight="1" x14ac:dyDescent="0.25">
      <c r="A56" s="43" t="s">
        <v>61</v>
      </c>
      <c r="B56" s="43"/>
      <c r="C56" s="43"/>
      <c r="D56" s="33">
        <f>SUM(D57:D58)</f>
        <v>2440</v>
      </c>
      <c r="E56" s="31">
        <f t="shared" si="0"/>
        <v>0.20199999999999999</v>
      </c>
      <c r="F56" s="34">
        <f t="shared" ref="F56:K56" si="7">SUM(F57:F58)</f>
        <v>2.5999999999999999E-2</v>
      </c>
      <c r="G56" s="34">
        <f t="shared" si="7"/>
        <v>0</v>
      </c>
      <c r="H56" s="34">
        <f t="shared" si="7"/>
        <v>0</v>
      </c>
      <c r="I56" s="34">
        <f t="shared" si="7"/>
        <v>0.17599999999999999</v>
      </c>
      <c r="J56" s="34">
        <f t="shared" si="7"/>
        <v>0</v>
      </c>
      <c r="K56" s="34">
        <f t="shared" si="7"/>
        <v>0</v>
      </c>
      <c r="L56" s="6"/>
      <c r="M56" s="7"/>
      <c r="N56" s="8"/>
      <c r="O56" s="7"/>
    </row>
    <row r="57" spans="1:15" ht="53.25" customHeight="1" x14ac:dyDescent="0.25">
      <c r="A57" s="35">
        <v>1</v>
      </c>
      <c r="B57" s="14" t="s">
        <v>62</v>
      </c>
      <c r="C57" s="14" t="s">
        <v>63</v>
      </c>
      <c r="D57" s="36">
        <v>310</v>
      </c>
      <c r="E57" s="37">
        <f t="shared" si="0"/>
        <v>2.5999999999999999E-2</v>
      </c>
      <c r="F57" s="37">
        <v>2.5999999999999999E-2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6"/>
      <c r="M57" s="7"/>
      <c r="N57" s="8"/>
      <c r="O57" s="7"/>
    </row>
    <row r="58" spans="1:15" ht="53.25" customHeight="1" x14ac:dyDescent="0.25">
      <c r="A58" s="35">
        <v>2</v>
      </c>
      <c r="B58" s="14" t="s">
        <v>62</v>
      </c>
      <c r="C58" s="14" t="s">
        <v>64</v>
      </c>
      <c r="D58" s="36">
        <v>2130</v>
      </c>
      <c r="E58" s="37">
        <f t="shared" si="0"/>
        <v>0.17599999999999999</v>
      </c>
      <c r="F58" s="37">
        <v>0</v>
      </c>
      <c r="G58" s="37">
        <v>0</v>
      </c>
      <c r="H58" s="37">
        <v>0</v>
      </c>
      <c r="I58" s="37">
        <v>0.17599999999999999</v>
      </c>
      <c r="J58" s="37">
        <v>0</v>
      </c>
      <c r="K58" s="37">
        <v>0</v>
      </c>
      <c r="L58" s="6"/>
      <c r="M58" s="7"/>
      <c r="N58" s="8"/>
      <c r="O58" s="7"/>
    </row>
    <row r="59" spans="1:15" ht="47.25" customHeight="1" x14ac:dyDescent="0.25">
      <c r="A59" s="43" t="s">
        <v>65</v>
      </c>
      <c r="B59" s="43"/>
      <c r="C59" s="43"/>
      <c r="D59" s="33">
        <f>SUM(D60:D64)</f>
        <v>7284</v>
      </c>
      <c r="E59" s="31">
        <f t="shared" si="0"/>
        <v>0.60099999999999998</v>
      </c>
      <c r="F59" s="34">
        <f t="shared" ref="F59:K59" si="8">SUM(F60:F64)</f>
        <v>0</v>
      </c>
      <c r="G59" s="34">
        <f t="shared" si="8"/>
        <v>0</v>
      </c>
      <c r="H59" s="34">
        <f t="shared" si="8"/>
        <v>9.0999999999999998E-2</v>
      </c>
      <c r="I59" s="34">
        <f t="shared" si="8"/>
        <v>0.128</v>
      </c>
      <c r="J59" s="34">
        <f t="shared" si="8"/>
        <v>0.252</v>
      </c>
      <c r="K59" s="34">
        <f t="shared" si="8"/>
        <v>0.13</v>
      </c>
      <c r="L59" s="6"/>
      <c r="M59" s="7"/>
      <c r="N59" s="8"/>
      <c r="O59" s="7"/>
    </row>
    <row r="60" spans="1:15" ht="54" customHeight="1" x14ac:dyDescent="0.25">
      <c r="A60" s="35">
        <v>1</v>
      </c>
      <c r="B60" s="14" t="s">
        <v>66</v>
      </c>
      <c r="C60" s="14" t="s">
        <v>67</v>
      </c>
      <c r="D60" s="36">
        <v>1100</v>
      </c>
      <c r="E60" s="37">
        <f t="shared" si="0"/>
        <v>9.0999999999999998E-2</v>
      </c>
      <c r="F60" s="37">
        <v>0</v>
      </c>
      <c r="G60" s="37">
        <v>0</v>
      </c>
      <c r="H60" s="37">
        <v>9.0999999999999998E-2</v>
      </c>
      <c r="I60" s="37">
        <v>0</v>
      </c>
      <c r="J60" s="37">
        <v>0</v>
      </c>
      <c r="K60" s="37">
        <v>0</v>
      </c>
      <c r="L60" s="6"/>
      <c r="M60" s="7"/>
      <c r="N60" s="8"/>
      <c r="O60" s="7"/>
    </row>
    <row r="61" spans="1:15" ht="38.25" x14ac:dyDescent="0.25">
      <c r="A61" s="35">
        <v>2</v>
      </c>
      <c r="B61" s="14" t="s">
        <v>66</v>
      </c>
      <c r="C61" s="14" t="s">
        <v>68</v>
      </c>
      <c r="D61" s="36">
        <v>1550</v>
      </c>
      <c r="E61" s="37">
        <f t="shared" si="0"/>
        <v>0.128</v>
      </c>
      <c r="F61" s="37">
        <v>0</v>
      </c>
      <c r="G61" s="37">
        <v>0</v>
      </c>
      <c r="H61" s="37">
        <v>0</v>
      </c>
      <c r="I61" s="37">
        <v>0.128</v>
      </c>
      <c r="J61" s="37">
        <v>0</v>
      </c>
      <c r="K61" s="37">
        <v>0</v>
      </c>
      <c r="L61" s="6"/>
      <c r="M61" s="7"/>
      <c r="N61" s="8"/>
      <c r="O61" s="7"/>
    </row>
    <row r="62" spans="1:15" ht="38.25" x14ac:dyDescent="0.25">
      <c r="A62" s="35">
        <v>3</v>
      </c>
      <c r="B62" s="14" t="s">
        <v>66</v>
      </c>
      <c r="C62" s="14" t="s">
        <v>69</v>
      </c>
      <c r="D62" s="36">
        <v>1550</v>
      </c>
      <c r="E62" s="37">
        <f t="shared" si="0"/>
        <v>0.128</v>
      </c>
      <c r="F62" s="37">
        <v>0</v>
      </c>
      <c r="G62" s="37">
        <v>0</v>
      </c>
      <c r="H62" s="37">
        <v>0</v>
      </c>
      <c r="I62" s="37">
        <v>0</v>
      </c>
      <c r="J62" s="37">
        <v>0.128</v>
      </c>
      <c r="K62" s="37">
        <v>0</v>
      </c>
      <c r="L62" s="6"/>
      <c r="M62" s="7"/>
      <c r="N62" s="8"/>
      <c r="O62" s="7"/>
    </row>
    <row r="63" spans="1:15" ht="38.25" x14ac:dyDescent="0.25">
      <c r="A63" s="35">
        <v>4</v>
      </c>
      <c r="B63" s="14" t="s">
        <v>66</v>
      </c>
      <c r="C63" s="14" t="s">
        <v>70</v>
      </c>
      <c r="D63" s="36">
        <v>1510</v>
      </c>
      <c r="E63" s="37">
        <f t="shared" si="0"/>
        <v>0.124</v>
      </c>
      <c r="F63" s="37">
        <v>0</v>
      </c>
      <c r="G63" s="37">
        <v>0</v>
      </c>
      <c r="H63" s="37">
        <v>0</v>
      </c>
      <c r="I63" s="37">
        <v>0</v>
      </c>
      <c r="J63" s="37">
        <v>0.124</v>
      </c>
      <c r="K63" s="37">
        <v>0</v>
      </c>
      <c r="L63" s="6"/>
      <c r="M63" s="7"/>
      <c r="N63" s="8"/>
      <c r="O63" s="7"/>
    </row>
    <row r="64" spans="1:15" ht="38.25" x14ac:dyDescent="0.25">
      <c r="A64" s="35">
        <v>5</v>
      </c>
      <c r="B64" s="14" t="s">
        <v>66</v>
      </c>
      <c r="C64" s="14" t="s">
        <v>71</v>
      </c>
      <c r="D64" s="36">
        <v>1574</v>
      </c>
      <c r="E64" s="37">
        <f t="shared" si="0"/>
        <v>0.13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0.13</v>
      </c>
      <c r="L64" s="6"/>
      <c r="M64" s="7"/>
      <c r="N64" s="8"/>
      <c r="O64" s="7"/>
    </row>
    <row r="65" spans="1:15" ht="47.25" customHeight="1" x14ac:dyDescent="0.25">
      <c r="A65" s="43" t="s">
        <v>74</v>
      </c>
      <c r="B65" s="43"/>
      <c r="C65" s="43"/>
      <c r="D65" s="33">
        <f>SUM(D66)</f>
        <v>600</v>
      </c>
      <c r="E65" s="31">
        <f t="shared" si="0"/>
        <v>4.7E-2</v>
      </c>
      <c r="F65" s="34">
        <f t="shared" ref="F65:K65" si="9">SUM(F66)</f>
        <v>0</v>
      </c>
      <c r="G65" s="34">
        <f t="shared" si="9"/>
        <v>0</v>
      </c>
      <c r="H65" s="34">
        <f t="shared" si="9"/>
        <v>0</v>
      </c>
      <c r="I65" s="34">
        <f t="shared" si="9"/>
        <v>4.7E-2</v>
      </c>
      <c r="J65" s="34">
        <f t="shared" si="9"/>
        <v>0</v>
      </c>
      <c r="K65" s="34">
        <f t="shared" si="9"/>
        <v>0</v>
      </c>
      <c r="L65" s="6"/>
      <c r="M65" s="7"/>
      <c r="N65" s="8"/>
      <c r="O65" s="7"/>
    </row>
    <row r="66" spans="1:15" ht="25.5" x14ac:dyDescent="0.25">
      <c r="A66" s="35">
        <v>1</v>
      </c>
      <c r="B66" s="14" t="s">
        <v>75</v>
      </c>
      <c r="C66" s="14" t="s">
        <v>76</v>
      </c>
      <c r="D66" s="36">
        <v>600</v>
      </c>
      <c r="E66" s="37">
        <f t="shared" si="0"/>
        <v>4.7E-2</v>
      </c>
      <c r="F66" s="37">
        <v>0</v>
      </c>
      <c r="G66" s="37">
        <v>0</v>
      </c>
      <c r="H66" s="37">
        <v>0</v>
      </c>
      <c r="I66" s="37">
        <v>4.7E-2</v>
      </c>
      <c r="J66" s="37">
        <v>0</v>
      </c>
      <c r="K66" s="37">
        <v>0</v>
      </c>
      <c r="L66" s="6"/>
      <c r="M66" s="7"/>
      <c r="N66" s="8"/>
      <c r="O66" s="7"/>
    </row>
    <row r="67" spans="1:15" ht="63" customHeight="1" x14ac:dyDescent="0.25">
      <c r="A67" s="43" t="s">
        <v>77</v>
      </c>
      <c r="B67" s="43"/>
      <c r="C67" s="43"/>
      <c r="D67" s="33">
        <f>SUM(D68:D70)</f>
        <v>2771</v>
      </c>
      <c r="E67" s="31">
        <f t="shared" si="0"/>
        <v>0.22899999999999998</v>
      </c>
      <c r="F67" s="34">
        <f t="shared" ref="F67:K67" si="10">SUM(F68:F70)</f>
        <v>0</v>
      </c>
      <c r="G67" s="34">
        <f t="shared" si="10"/>
        <v>0</v>
      </c>
      <c r="H67" s="34">
        <f t="shared" si="10"/>
        <v>2.4E-2</v>
      </c>
      <c r="I67" s="34">
        <f t="shared" si="10"/>
        <v>2.5000000000000001E-2</v>
      </c>
      <c r="J67" s="34">
        <f t="shared" si="10"/>
        <v>0.18</v>
      </c>
      <c r="K67" s="34">
        <f t="shared" si="10"/>
        <v>0</v>
      </c>
      <c r="L67" s="6"/>
      <c r="M67" s="7"/>
      <c r="N67" s="8"/>
      <c r="O67" s="7"/>
    </row>
    <row r="68" spans="1:15" ht="38.25" x14ac:dyDescent="0.25">
      <c r="A68" s="35">
        <v>1</v>
      </c>
      <c r="B68" s="14" t="s">
        <v>78</v>
      </c>
      <c r="C68" s="14" t="s">
        <v>79</v>
      </c>
      <c r="D68" s="36">
        <v>295</v>
      </c>
      <c r="E68" s="37">
        <f t="shared" si="0"/>
        <v>2.4E-2</v>
      </c>
      <c r="F68" s="37">
        <v>0</v>
      </c>
      <c r="G68" s="37">
        <v>0</v>
      </c>
      <c r="H68" s="37">
        <v>2.4E-2</v>
      </c>
      <c r="I68" s="37">
        <v>0</v>
      </c>
      <c r="J68" s="37">
        <v>0</v>
      </c>
      <c r="K68" s="37">
        <v>0</v>
      </c>
      <c r="L68" s="6"/>
      <c r="M68" s="7"/>
      <c r="N68" s="8"/>
      <c r="O68" s="7"/>
    </row>
    <row r="69" spans="1:15" ht="38.25" x14ac:dyDescent="0.25">
      <c r="A69" s="35">
        <v>2</v>
      </c>
      <c r="B69" s="14" t="s">
        <v>78</v>
      </c>
      <c r="C69" s="14" t="s">
        <v>80</v>
      </c>
      <c r="D69" s="36">
        <v>295</v>
      </c>
      <c r="E69" s="37">
        <f t="shared" si="0"/>
        <v>2.5000000000000001E-2</v>
      </c>
      <c r="F69" s="37">
        <v>0</v>
      </c>
      <c r="G69" s="37">
        <v>0</v>
      </c>
      <c r="H69" s="37">
        <v>0</v>
      </c>
      <c r="I69" s="37">
        <v>2.5000000000000001E-2</v>
      </c>
      <c r="J69" s="37">
        <v>0</v>
      </c>
      <c r="K69" s="37">
        <v>0</v>
      </c>
      <c r="L69" s="6"/>
      <c r="M69" s="7"/>
      <c r="N69" s="8"/>
      <c r="O69" s="7"/>
    </row>
    <row r="70" spans="1:15" ht="38.25" x14ac:dyDescent="0.25">
      <c r="A70" s="35">
        <v>3</v>
      </c>
      <c r="B70" s="14" t="s">
        <v>78</v>
      </c>
      <c r="C70" s="14" t="s">
        <v>81</v>
      </c>
      <c r="D70" s="36">
        <v>2181</v>
      </c>
      <c r="E70" s="37">
        <f t="shared" si="0"/>
        <v>0.18</v>
      </c>
      <c r="F70" s="37">
        <v>0</v>
      </c>
      <c r="G70" s="37">
        <v>0</v>
      </c>
      <c r="H70" s="37">
        <v>0</v>
      </c>
      <c r="I70" s="37">
        <v>0</v>
      </c>
      <c r="J70" s="37">
        <v>0.18</v>
      </c>
      <c r="K70" s="37">
        <v>0</v>
      </c>
      <c r="L70" s="6"/>
      <c r="M70" s="7"/>
      <c r="N70" s="8"/>
      <c r="O70" s="7"/>
    </row>
    <row r="71" spans="1:15" ht="63" customHeight="1" x14ac:dyDescent="0.25">
      <c r="A71" s="43" t="s">
        <v>82</v>
      </c>
      <c r="B71" s="43"/>
      <c r="C71" s="43"/>
      <c r="D71" s="33">
        <f>SUM(D72:D79)</f>
        <v>17303</v>
      </c>
      <c r="E71" s="31">
        <f t="shared" si="0"/>
        <v>1.431</v>
      </c>
      <c r="F71" s="34">
        <f t="shared" ref="F71:K71" si="11">SUM(F72:F79)</f>
        <v>0</v>
      </c>
      <c r="G71" s="34">
        <f t="shared" si="11"/>
        <v>0</v>
      </c>
      <c r="H71" s="34">
        <f t="shared" si="11"/>
        <v>0.1</v>
      </c>
      <c r="I71" s="34">
        <f t="shared" si="11"/>
        <v>0.65600000000000003</v>
      </c>
      <c r="J71" s="34">
        <f t="shared" si="11"/>
        <v>0.65400000000000003</v>
      </c>
      <c r="K71" s="34">
        <f t="shared" si="11"/>
        <v>2.1000000000000001E-2</v>
      </c>
      <c r="L71" s="6"/>
      <c r="M71" s="7"/>
      <c r="N71" s="8"/>
      <c r="O71" s="7"/>
    </row>
    <row r="72" spans="1:15" ht="58.5" customHeight="1" x14ac:dyDescent="0.25">
      <c r="A72" s="35">
        <v>1</v>
      </c>
      <c r="B72" s="14" t="s">
        <v>83</v>
      </c>
      <c r="C72" s="14" t="s">
        <v>249</v>
      </c>
      <c r="D72" s="36">
        <v>1018</v>
      </c>
      <c r="E72" s="37">
        <f t="shared" si="0"/>
        <v>8.4000000000000005E-2</v>
      </c>
      <c r="F72" s="37">
        <v>0</v>
      </c>
      <c r="G72" s="37">
        <v>0</v>
      </c>
      <c r="H72" s="37">
        <v>8.4000000000000005E-2</v>
      </c>
      <c r="I72" s="37">
        <v>0</v>
      </c>
      <c r="J72" s="37">
        <v>0</v>
      </c>
      <c r="K72" s="37">
        <v>0</v>
      </c>
      <c r="L72" s="6"/>
      <c r="M72" s="7"/>
      <c r="N72" s="8"/>
      <c r="O72" s="7"/>
    </row>
    <row r="73" spans="1:15" ht="42" customHeight="1" x14ac:dyDescent="0.25">
      <c r="A73" s="35">
        <v>2</v>
      </c>
      <c r="B73" s="14" t="s">
        <v>83</v>
      </c>
      <c r="C73" s="14" t="s">
        <v>84</v>
      </c>
      <c r="D73" s="36">
        <v>196</v>
      </c>
      <c r="E73" s="37">
        <f t="shared" si="0"/>
        <v>1.6E-2</v>
      </c>
      <c r="F73" s="37">
        <v>0</v>
      </c>
      <c r="G73" s="37">
        <v>0</v>
      </c>
      <c r="H73" s="37">
        <v>1.6E-2</v>
      </c>
      <c r="I73" s="37">
        <v>0</v>
      </c>
      <c r="J73" s="37">
        <v>0</v>
      </c>
      <c r="K73" s="37">
        <v>0</v>
      </c>
      <c r="L73" s="6"/>
      <c r="M73" s="7"/>
      <c r="N73" s="8"/>
      <c r="O73" s="7"/>
    </row>
    <row r="74" spans="1:15" ht="43.5" customHeight="1" x14ac:dyDescent="0.25">
      <c r="A74" s="35">
        <v>3</v>
      </c>
      <c r="B74" s="14" t="s">
        <v>83</v>
      </c>
      <c r="C74" s="14" t="s">
        <v>85</v>
      </c>
      <c r="D74" s="36">
        <v>298</v>
      </c>
      <c r="E74" s="37">
        <f t="shared" si="0"/>
        <v>2.5000000000000001E-2</v>
      </c>
      <c r="F74" s="37">
        <v>0</v>
      </c>
      <c r="G74" s="37">
        <v>0</v>
      </c>
      <c r="H74" s="37">
        <v>0</v>
      </c>
      <c r="I74" s="37">
        <v>2.5000000000000001E-2</v>
      </c>
      <c r="J74" s="37">
        <v>0</v>
      </c>
      <c r="K74" s="37">
        <v>0</v>
      </c>
      <c r="L74" s="6"/>
      <c r="M74" s="7"/>
      <c r="N74" s="8"/>
      <c r="O74" s="7"/>
    </row>
    <row r="75" spans="1:15" ht="42.75" customHeight="1" x14ac:dyDescent="0.25">
      <c r="A75" s="35">
        <v>4</v>
      </c>
      <c r="B75" s="14" t="s">
        <v>83</v>
      </c>
      <c r="C75" s="14" t="s">
        <v>86</v>
      </c>
      <c r="D75" s="36">
        <v>1131</v>
      </c>
      <c r="E75" s="37">
        <f t="shared" si="0"/>
        <v>9.4E-2</v>
      </c>
      <c r="F75" s="37">
        <v>0</v>
      </c>
      <c r="G75" s="37">
        <v>0</v>
      </c>
      <c r="H75" s="37">
        <v>0</v>
      </c>
      <c r="I75" s="37">
        <v>9.4E-2</v>
      </c>
      <c r="J75" s="37">
        <v>0</v>
      </c>
      <c r="K75" s="37">
        <v>0</v>
      </c>
      <c r="L75" s="6"/>
      <c r="M75" s="7"/>
      <c r="N75" s="8"/>
      <c r="O75" s="7"/>
    </row>
    <row r="76" spans="1:15" ht="51" x14ac:dyDescent="0.25">
      <c r="A76" s="35">
        <v>5</v>
      </c>
      <c r="B76" s="14" t="s">
        <v>83</v>
      </c>
      <c r="C76" s="14" t="s">
        <v>87</v>
      </c>
      <c r="D76" s="36">
        <v>6500</v>
      </c>
      <c r="E76" s="37">
        <f t="shared" si="0"/>
        <v>0.53700000000000003</v>
      </c>
      <c r="F76" s="37">
        <v>0</v>
      </c>
      <c r="G76" s="37">
        <v>0</v>
      </c>
      <c r="H76" s="37">
        <v>0</v>
      </c>
      <c r="I76" s="37">
        <v>0.53700000000000003</v>
      </c>
      <c r="J76" s="37">
        <v>0</v>
      </c>
      <c r="K76" s="37">
        <v>0</v>
      </c>
      <c r="L76" s="6"/>
      <c r="M76" s="7"/>
      <c r="N76" s="8"/>
      <c r="O76" s="7"/>
    </row>
    <row r="77" spans="1:15" ht="43.5" customHeight="1" x14ac:dyDescent="0.25">
      <c r="A77" s="35">
        <v>6</v>
      </c>
      <c r="B77" s="14" t="s">
        <v>83</v>
      </c>
      <c r="C77" s="14" t="s">
        <v>88</v>
      </c>
      <c r="D77" s="36">
        <v>6041</v>
      </c>
      <c r="E77" s="37">
        <f t="shared" si="0"/>
        <v>0.499</v>
      </c>
      <c r="F77" s="37">
        <v>0</v>
      </c>
      <c r="G77" s="37">
        <v>0</v>
      </c>
      <c r="H77" s="37">
        <v>0</v>
      </c>
      <c r="I77" s="37">
        <v>0</v>
      </c>
      <c r="J77" s="37">
        <v>0.499</v>
      </c>
      <c r="K77" s="37">
        <v>0</v>
      </c>
      <c r="L77" s="6"/>
      <c r="M77" s="7"/>
      <c r="N77" s="8"/>
      <c r="O77" s="7"/>
    </row>
    <row r="78" spans="1:15" ht="55.5" customHeight="1" x14ac:dyDescent="0.25">
      <c r="A78" s="35">
        <v>7</v>
      </c>
      <c r="B78" s="14" t="s">
        <v>83</v>
      </c>
      <c r="C78" s="14" t="s">
        <v>89</v>
      </c>
      <c r="D78" s="36">
        <v>1869</v>
      </c>
      <c r="E78" s="37">
        <f t="shared" si="0"/>
        <v>0.155</v>
      </c>
      <c r="F78" s="37">
        <v>0</v>
      </c>
      <c r="G78" s="37">
        <v>0</v>
      </c>
      <c r="H78" s="37">
        <v>0</v>
      </c>
      <c r="I78" s="37">
        <v>0</v>
      </c>
      <c r="J78" s="37">
        <v>0.155</v>
      </c>
      <c r="K78" s="37">
        <v>0</v>
      </c>
      <c r="L78" s="6"/>
      <c r="M78" s="7"/>
      <c r="N78" s="8"/>
      <c r="O78" s="7"/>
    </row>
    <row r="79" spans="1:15" ht="45" customHeight="1" x14ac:dyDescent="0.25">
      <c r="A79" s="35">
        <v>8</v>
      </c>
      <c r="B79" s="14" t="s">
        <v>83</v>
      </c>
      <c r="C79" s="14" t="s">
        <v>90</v>
      </c>
      <c r="D79" s="36">
        <v>250</v>
      </c>
      <c r="E79" s="37">
        <f t="shared" si="0"/>
        <v>2.1000000000000001E-2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2.1000000000000001E-2</v>
      </c>
      <c r="L79" s="6"/>
      <c r="M79" s="7"/>
      <c r="N79" s="8"/>
      <c r="O79" s="7"/>
    </row>
    <row r="80" spans="1:15" ht="63" customHeight="1" x14ac:dyDescent="0.25">
      <c r="A80" s="43" t="s">
        <v>91</v>
      </c>
      <c r="B80" s="43"/>
      <c r="C80" s="43"/>
      <c r="D80" s="33">
        <f>SUM(D81:D82)</f>
        <v>1521</v>
      </c>
      <c r="E80" s="31">
        <f t="shared" ref="E80:E143" si="12">SUM(F80:K80)</f>
        <v>0.126</v>
      </c>
      <c r="F80" s="34">
        <f t="shared" ref="F80:K80" si="13">SUM(F81:F82)</f>
        <v>0</v>
      </c>
      <c r="G80" s="34">
        <f t="shared" si="13"/>
        <v>0</v>
      </c>
      <c r="H80" s="34">
        <f t="shared" si="13"/>
        <v>0</v>
      </c>
      <c r="I80" s="34">
        <f t="shared" si="13"/>
        <v>5.1999999999999998E-2</v>
      </c>
      <c r="J80" s="34">
        <f t="shared" si="13"/>
        <v>7.3999999999999996E-2</v>
      </c>
      <c r="K80" s="34">
        <f t="shared" si="13"/>
        <v>0</v>
      </c>
      <c r="L80" s="6"/>
      <c r="M80" s="7"/>
      <c r="N80" s="8"/>
      <c r="O80" s="7"/>
    </row>
    <row r="81" spans="1:15" ht="38.25" x14ac:dyDescent="0.25">
      <c r="A81" s="35">
        <v>1</v>
      </c>
      <c r="B81" s="14" t="s">
        <v>92</v>
      </c>
      <c r="C81" s="14" t="s">
        <v>93</v>
      </c>
      <c r="D81" s="36">
        <v>621</v>
      </c>
      <c r="E81" s="37">
        <f t="shared" si="12"/>
        <v>5.1999999999999998E-2</v>
      </c>
      <c r="F81" s="37">
        <v>0</v>
      </c>
      <c r="G81" s="37">
        <v>0</v>
      </c>
      <c r="H81" s="37">
        <v>0</v>
      </c>
      <c r="I81" s="37">
        <v>5.1999999999999998E-2</v>
      </c>
      <c r="J81" s="37">
        <v>0</v>
      </c>
      <c r="K81" s="37">
        <v>0</v>
      </c>
      <c r="L81" s="6"/>
      <c r="M81" s="7"/>
      <c r="N81" s="8"/>
      <c r="O81" s="7"/>
    </row>
    <row r="82" spans="1:15" ht="38.25" x14ac:dyDescent="0.25">
      <c r="A82" s="35">
        <v>2</v>
      </c>
      <c r="B82" s="14" t="s">
        <v>92</v>
      </c>
      <c r="C82" s="14" t="s">
        <v>94</v>
      </c>
      <c r="D82" s="36">
        <v>900</v>
      </c>
      <c r="E82" s="37">
        <f t="shared" si="12"/>
        <v>7.3999999999999996E-2</v>
      </c>
      <c r="F82" s="37">
        <v>0</v>
      </c>
      <c r="G82" s="37">
        <v>0</v>
      </c>
      <c r="H82" s="37">
        <v>0</v>
      </c>
      <c r="I82" s="37">
        <v>0</v>
      </c>
      <c r="J82" s="37">
        <v>7.3999999999999996E-2</v>
      </c>
      <c r="K82" s="37">
        <v>0</v>
      </c>
      <c r="L82" s="6"/>
      <c r="M82" s="7"/>
      <c r="N82" s="8"/>
      <c r="O82" s="7"/>
    </row>
    <row r="83" spans="1:15" ht="63" customHeight="1" x14ac:dyDescent="0.25">
      <c r="A83" s="43" t="s">
        <v>95</v>
      </c>
      <c r="B83" s="43"/>
      <c r="C83" s="43"/>
      <c r="D83" s="33">
        <f>SUM(D84:D90)</f>
        <v>4913</v>
      </c>
      <c r="E83" s="31">
        <f t="shared" si="12"/>
        <v>0.40799999999999997</v>
      </c>
      <c r="F83" s="34">
        <f t="shared" ref="F83:K83" si="14">SUM(F84:F90)</f>
        <v>0</v>
      </c>
      <c r="G83" s="34">
        <f t="shared" si="14"/>
        <v>0</v>
      </c>
      <c r="H83" s="34">
        <f t="shared" si="14"/>
        <v>0.13200000000000001</v>
      </c>
      <c r="I83" s="34">
        <f t="shared" si="14"/>
        <v>8.1000000000000003E-2</v>
      </c>
      <c r="J83" s="34">
        <f t="shared" si="14"/>
        <v>0.158</v>
      </c>
      <c r="K83" s="34">
        <f t="shared" si="14"/>
        <v>3.6999999999999998E-2</v>
      </c>
      <c r="L83" s="6"/>
      <c r="M83" s="7"/>
      <c r="N83" s="8"/>
      <c r="O83" s="7"/>
    </row>
    <row r="84" spans="1:15" ht="38.25" x14ac:dyDescent="0.25">
      <c r="A84" s="35">
        <v>1</v>
      </c>
      <c r="B84" s="14" t="s">
        <v>96</v>
      </c>
      <c r="C84" s="14" t="s">
        <v>97</v>
      </c>
      <c r="D84" s="36">
        <v>1597</v>
      </c>
      <c r="E84" s="37">
        <f t="shared" si="12"/>
        <v>0.13200000000000001</v>
      </c>
      <c r="F84" s="37">
        <v>0</v>
      </c>
      <c r="G84" s="37">
        <v>0</v>
      </c>
      <c r="H84" s="37">
        <v>0.13200000000000001</v>
      </c>
      <c r="I84" s="37">
        <v>0</v>
      </c>
      <c r="J84" s="37">
        <v>0</v>
      </c>
      <c r="K84" s="37">
        <v>0</v>
      </c>
      <c r="L84" s="6"/>
      <c r="M84" s="7"/>
      <c r="N84" s="8"/>
      <c r="O84" s="7"/>
    </row>
    <row r="85" spans="1:15" ht="38.25" x14ac:dyDescent="0.25">
      <c r="A85" s="35">
        <v>2</v>
      </c>
      <c r="B85" s="14" t="s">
        <v>96</v>
      </c>
      <c r="C85" s="14" t="s">
        <v>98</v>
      </c>
      <c r="D85" s="36">
        <v>350</v>
      </c>
      <c r="E85" s="37">
        <f t="shared" si="12"/>
        <v>2.8000000000000001E-2</v>
      </c>
      <c r="F85" s="37">
        <v>0</v>
      </c>
      <c r="G85" s="37">
        <v>0</v>
      </c>
      <c r="H85" s="37">
        <v>0</v>
      </c>
      <c r="I85" s="37">
        <v>2.8000000000000001E-2</v>
      </c>
      <c r="J85" s="37">
        <v>0</v>
      </c>
      <c r="K85" s="37">
        <v>0</v>
      </c>
      <c r="L85" s="6"/>
      <c r="M85" s="7"/>
      <c r="N85" s="8"/>
      <c r="O85" s="7"/>
    </row>
    <row r="86" spans="1:15" ht="38.25" x14ac:dyDescent="0.25">
      <c r="A86" s="35">
        <v>3</v>
      </c>
      <c r="B86" s="14" t="s">
        <v>96</v>
      </c>
      <c r="C86" s="14" t="s">
        <v>99</v>
      </c>
      <c r="D86" s="36">
        <v>286</v>
      </c>
      <c r="E86" s="37">
        <f t="shared" si="12"/>
        <v>2.3E-2</v>
      </c>
      <c r="F86" s="37">
        <v>0</v>
      </c>
      <c r="G86" s="37">
        <v>0</v>
      </c>
      <c r="H86" s="37">
        <v>0</v>
      </c>
      <c r="I86" s="37">
        <v>2.3E-2</v>
      </c>
      <c r="J86" s="37">
        <v>0</v>
      </c>
      <c r="K86" s="37">
        <v>0</v>
      </c>
      <c r="L86" s="6"/>
      <c r="M86" s="7"/>
      <c r="N86" s="8"/>
      <c r="O86" s="7"/>
    </row>
    <row r="87" spans="1:15" ht="38.25" x14ac:dyDescent="0.25">
      <c r="A87" s="35">
        <v>4</v>
      </c>
      <c r="B87" s="14" t="s">
        <v>96</v>
      </c>
      <c r="C87" s="14" t="s">
        <v>100</v>
      </c>
      <c r="D87" s="36">
        <v>364</v>
      </c>
      <c r="E87" s="37">
        <f t="shared" si="12"/>
        <v>0.03</v>
      </c>
      <c r="F87" s="37">
        <v>0</v>
      </c>
      <c r="G87" s="37">
        <v>0</v>
      </c>
      <c r="H87" s="37">
        <v>0</v>
      </c>
      <c r="I87" s="37">
        <v>0.03</v>
      </c>
      <c r="J87" s="37">
        <v>0</v>
      </c>
      <c r="K87" s="37">
        <v>0</v>
      </c>
      <c r="L87" s="6"/>
      <c r="M87" s="7"/>
      <c r="N87" s="8"/>
      <c r="O87" s="7"/>
    </row>
    <row r="88" spans="1:15" ht="38.25" x14ac:dyDescent="0.25">
      <c r="A88" s="35">
        <v>5</v>
      </c>
      <c r="B88" s="14" t="s">
        <v>96</v>
      </c>
      <c r="C88" s="14" t="s">
        <v>101</v>
      </c>
      <c r="D88" s="36">
        <v>342</v>
      </c>
      <c r="E88" s="37">
        <f t="shared" si="12"/>
        <v>2.8000000000000001E-2</v>
      </c>
      <c r="F88" s="37">
        <v>0</v>
      </c>
      <c r="G88" s="37">
        <v>0</v>
      </c>
      <c r="H88" s="37">
        <v>0</v>
      </c>
      <c r="I88" s="37">
        <v>0</v>
      </c>
      <c r="J88" s="37">
        <v>2.8000000000000001E-2</v>
      </c>
      <c r="K88" s="37">
        <v>0</v>
      </c>
      <c r="L88" s="6"/>
      <c r="M88" s="7"/>
      <c r="N88" s="8"/>
      <c r="O88" s="7"/>
    </row>
    <row r="89" spans="1:15" ht="51" x14ac:dyDescent="0.25">
      <c r="A89" s="35">
        <v>6</v>
      </c>
      <c r="B89" s="14" t="s">
        <v>96</v>
      </c>
      <c r="C89" s="14" t="s">
        <v>102</v>
      </c>
      <c r="D89" s="36">
        <v>1574</v>
      </c>
      <c r="E89" s="37">
        <f t="shared" si="12"/>
        <v>0.13</v>
      </c>
      <c r="F89" s="37">
        <v>0</v>
      </c>
      <c r="G89" s="37">
        <v>0</v>
      </c>
      <c r="H89" s="37">
        <v>0</v>
      </c>
      <c r="I89" s="37">
        <v>0</v>
      </c>
      <c r="J89" s="37">
        <v>0.13</v>
      </c>
      <c r="K89" s="37">
        <v>0</v>
      </c>
      <c r="L89" s="6"/>
      <c r="M89" s="7"/>
      <c r="N89" s="8"/>
      <c r="O89" s="7"/>
    </row>
    <row r="90" spans="1:15" ht="38.25" x14ac:dyDescent="0.25">
      <c r="A90" s="35">
        <v>7</v>
      </c>
      <c r="B90" s="14" t="s">
        <v>96</v>
      </c>
      <c r="C90" s="14" t="s">
        <v>103</v>
      </c>
      <c r="D90" s="36">
        <v>400</v>
      </c>
      <c r="E90" s="37">
        <f t="shared" si="12"/>
        <v>3.6999999999999998E-2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3.6999999999999998E-2</v>
      </c>
      <c r="L90" s="6"/>
      <c r="M90" s="7"/>
      <c r="N90" s="8"/>
      <c r="O90" s="7"/>
    </row>
    <row r="91" spans="1:15" ht="63" customHeight="1" x14ac:dyDescent="0.25">
      <c r="A91" s="43" t="s">
        <v>104</v>
      </c>
      <c r="B91" s="43"/>
      <c r="C91" s="43"/>
      <c r="D91" s="33">
        <f>SUM(D92:D95)</f>
        <v>1914</v>
      </c>
      <c r="E91" s="31">
        <f t="shared" si="12"/>
        <v>0.158</v>
      </c>
      <c r="F91" s="34">
        <f t="shared" ref="F91:K91" si="15">SUM(F92:F95)</f>
        <v>0</v>
      </c>
      <c r="G91" s="34">
        <f t="shared" si="15"/>
        <v>0</v>
      </c>
      <c r="H91" s="34">
        <f t="shared" si="15"/>
        <v>5.7999999999999996E-2</v>
      </c>
      <c r="I91" s="34">
        <f t="shared" si="15"/>
        <v>7.5999999999999998E-2</v>
      </c>
      <c r="J91" s="34">
        <f t="shared" si="15"/>
        <v>0</v>
      </c>
      <c r="K91" s="34">
        <f t="shared" si="15"/>
        <v>2.4E-2</v>
      </c>
      <c r="L91" s="6"/>
      <c r="M91" s="7"/>
      <c r="N91" s="8"/>
      <c r="O91" s="7"/>
    </row>
    <row r="92" spans="1:15" ht="38.25" x14ac:dyDescent="0.25">
      <c r="A92" s="35">
        <v>1</v>
      </c>
      <c r="B92" s="14" t="s">
        <v>105</v>
      </c>
      <c r="C92" s="14" t="s">
        <v>106</v>
      </c>
      <c r="D92" s="36">
        <v>452</v>
      </c>
      <c r="E92" s="37">
        <f t="shared" si="12"/>
        <v>3.6999999999999998E-2</v>
      </c>
      <c r="F92" s="37">
        <v>0</v>
      </c>
      <c r="G92" s="37">
        <v>0</v>
      </c>
      <c r="H92" s="37">
        <v>3.6999999999999998E-2</v>
      </c>
      <c r="I92" s="37">
        <v>0</v>
      </c>
      <c r="J92" s="37">
        <v>0</v>
      </c>
      <c r="K92" s="37">
        <v>0</v>
      </c>
      <c r="L92" s="6"/>
      <c r="M92" s="7"/>
      <c r="N92" s="8"/>
      <c r="O92" s="7"/>
    </row>
    <row r="93" spans="1:15" ht="38.25" x14ac:dyDescent="0.25">
      <c r="A93" s="35">
        <v>2</v>
      </c>
      <c r="B93" s="14" t="s">
        <v>105</v>
      </c>
      <c r="C93" s="14" t="s">
        <v>107</v>
      </c>
      <c r="D93" s="36">
        <v>250</v>
      </c>
      <c r="E93" s="37">
        <f t="shared" si="12"/>
        <v>2.1000000000000001E-2</v>
      </c>
      <c r="F93" s="37">
        <v>0</v>
      </c>
      <c r="G93" s="37">
        <v>0</v>
      </c>
      <c r="H93" s="37">
        <v>2.1000000000000001E-2</v>
      </c>
      <c r="I93" s="37">
        <v>0</v>
      </c>
      <c r="J93" s="37">
        <v>0</v>
      </c>
      <c r="K93" s="37">
        <v>0</v>
      </c>
      <c r="L93" s="6"/>
      <c r="M93" s="7"/>
      <c r="N93" s="8"/>
      <c r="O93" s="7"/>
    </row>
    <row r="94" spans="1:15" ht="38.25" x14ac:dyDescent="0.25">
      <c r="A94" s="35">
        <v>3</v>
      </c>
      <c r="B94" s="14" t="s">
        <v>105</v>
      </c>
      <c r="C94" s="14" t="s">
        <v>108</v>
      </c>
      <c r="D94" s="36">
        <v>920</v>
      </c>
      <c r="E94" s="37">
        <f t="shared" si="12"/>
        <v>7.5999999999999998E-2</v>
      </c>
      <c r="F94" s="37">
        <v>0</v>
      </c>
      <c r="G94" s="37">
        <v>0</v>
      </c>
      <c r="H94" s="37">
        <v>0</v>
      </c>
      <c r="I94" s="37">
        <v>7.5999999999999998E-2</v>
      </c>
      <c r="J94" s="37">
        <v>0</v>
      </c>
      <c r="K94" s="37">
        <v>0</v>
      </c>
      <c r="L94" s="6"/>
      <c r="M94" s="7"/>
      <c r="N94" s="8"/>
      <c r="O94" s="7"/>
    </row>
    <row r="95" spans="1:15" ht="51" x14ac:dyDescent="0.25">
      <c r="A95" s="35">
        <v>4</v>
      </c>
      <c r="B95" s="14" t="s">
        <v>105</v>
      </c>
      <c r="C95" s="14" t="s">
        <v>109</v>
      </c>
      <c r="D95" s="36">
        <v>292</v>
      </c>
      <c r="E95" s="37">
        <f t="shared" si="12"/>
        <v>2.4E-2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2.4E-2</v>
      </c>
      <c r="L95" s="6"/>
      <c r="M95" s="7"/>
      <c r="N95" s="8"/>
      <c r="O95" s="7"/>
    </row>
    <row r="96" spans="1:15" ht="63" customHeight="1" x14ac:dyDescent="0.25">
      <c r="A96" s="43" t="s">
        <v>110</v>
      </c>
      <c r="B96" s="43"/>
      <c r="C96" s="43"/>
      <c r="D96" s="33">
        <f>SUM(D97:D108)</f>
        <v>9345</v>
      </c>
      <c r="E96" s="31">
        <f t="shared" si="12"/>
        <v>0.77200000000000002</v>
      </c>
      <c r="F96" s="34">
        <f t="shared" ref="F96:K96" si="16">SUM(F97:F108)</f>
        <v>0</v>
      </c>
      <c r="G96" s="34">
        <f t="shared" si="16"/>
        <v>0</v>
      </c>
      <c r="H96" s="34">
        <f t="shared" si="16"/>
        <v>4.4000000000000004E-2</v>
      </c>
      <c r="I96" s="34">
        <f t="shared" si="16"/>
        <v>0.67999999999999994</v>
      </c>
      <c r="J96" s="34">
        <f t="shared" si="16"/>
        <v>3.1E-2</v>
      </c>
      <c r="K96" s="34">
        <f t="shared" si="16"/>
        <v>1.7000000000000001E-2</v>
      </c>
      <c r="L96" s="6"/>
      <c r="M96" s="7"/>
      <c r="N96" s="8"/>
      <c r="O96" s="7"/>
    </row>
    <row r="97" spans="1:15" ht="38.25" x14ac:dyDescent="0.25">
      <c r="A97" s="35">
        <v>1</v>
      </c>
      <c r="B97" s="14" t="s">
        <v>111</v>
      </c>
      <c r="C97" s="14" t="s">
        <v>112</v>
      </c>
      <c r="D97" s="36">
        <v>120</v>
      </c>
      <c r="E97" s="37">
        <f t="shared" si="12"/>
        <v>0.01</v>
      </c>
      <c r="F97" s="37">
        <v>0</v>
      </c>
      <c r="G97" s="37">
        <v>0</v>
      </c>
      <c r="H97" s="37">
        <v>0.01</v>
      </c>
      <c r="I97" s="37">
        <v>0</v>
      </c>
      <c r="J97" s="37">
        <v>0</v>
      </c>
      <c r="K97" s="37">
        <v>0</v>
      </c>
      <c r="L97" s="6"/>
      <c r="M97" s="7"/>
      <c r="N97" s="8"/>
      <c r="O97" s="7"/>
    </row>
    <row r="98" spans="1:15" ht="38.25" x14ac:dyDescent="0.25">
      <c r="A98" s="35">
        <v>2</v>
      </c>
      <c r="B98" s="14" t="s">
        <v>111</v>
      </c>
      <c r="C98" s="14" t="s">
        <v>113</v>
      </c>
      <c r="D98" s="36">
        <v>200</v>
      </c>
      <c r="E98" s="37">
        <f t="shared" si="12"/>
        <v>1.7000000000000001E-2</v>
      </c>
      <c r="F98" s="37">
        <v>0</v>
      </c>
      <c r="G98" s="37">
        <v>0</v>
      </c>
      <c r="H98" s="37">
        <v>1.7000000000000001E-2</v>
      </c>
      <c r="I98" s="37">
        <v>0</v>
      </c>
      <c r="J98" s="37">
        <v>0</v>
      </c>
      <c r="K98" s="37">
        <v>0</v>
      </c>
      <c r="L98" s="6"/>
      <c r="M98" s="7"/>
      <c r="N98" s="8"/>
      <c r="O98" s="7"/>
    </row>
    <row r="99" spans="1:15" ht="38.25" x14ac:dyDescent="0.25">
      <c r="A99" s="35">
        <v>3</v>
      </c>
      <c r="B99" s="14" t="s">
        <v>111</v>
      </c>
      <c r="C99" s="14" t="s">
        <v>114</v>
      </c>
      <c r="D99" s="36">
        <v>206</v>
      </c>
      <c r="E99" s="37">
        <f t="shared" si="12"/>
        <v>1.7000000000000001E-2</v>
      </c>
      <c r="F99" s="37">
        <v>0</v>
      </c>
      <c r="G99" s="37">
        <v>0</v>
      </c>
      <c r="H99" s="37">
        <v>1.7000000000000001E-2</v>
      </c>
      <c r="I99" s="37">
        <v>0</v>
      </c>
      <c r="J99" s="37">
        <v>0</v>
      </c>
      <c r="K99" s="37">
        <v>0</v>
      </c>
      <c r="L99" s="6"/>
      <c r="M99" s="7"/>
      <c r="N99" s="8"/>
      <c r="O99" s="7"/>
    </row>
    <row r="100" spans="1:15" ht="38.25" x14ac:dyDescent="0.25">
      <c r="A100" s="35">
        <v>4</v>
      </c>
      <c r="B100" s="14" t="s">
        <v>111</v>
      </c>
      <c r="C100" s="14" t="s">
        <v>115</v>
      </c>
      <c r="D100" s="36">
        <v>200</v>
      </c>
      <c r="E100" s="37">
        <f t="shared" si="12"/>
        <v>1.7000000000000001E-2</v>
      </c>
      <c r="F100" s="37">
        <v>0</v>
      </c>
      <c r="G100" s="37">
        <v>0</v>
      </c>
      <c r="H100" s="37">
        <v>0</v>
      </c>
      <c r="I100" s="37">
        <v>1.7000000000000001E-2</v>
      </c>
      <c r="J100" s="37">
        <v>0</v>
      </c>
      <c r="K100" s="37">
        <v>0</v>
      </c>
      <c r="L100" s="6"/>
      <c r="M100" s="7"/>
      <c r="N100" s="8"/>
      <c r="O100" s="7"/>
    </row>
    <row r="101" spans="1:15" ht="38.25" x14ac:dyDescent="0.25">
      <c r="A101" s="35">
        <v>5</v>
      </c>
      <c r="B101" s="14" t="s">
        <v>111</v>
      </c>
      <c r="C101" s="14" t="s">
        <v>116</v>
      </c>
      <c r="D101" s="36">
        <v>100</v>
      </c>
      <c r="E101" s="37">
        <f t="shared" si="12"/>
        <v>8.0000000000000002E-3</v>
      </c>
      <c r="F101" s="37">
        <v>0</v>
      </c>
      <c r="G101" s="37">
        <v>0</v>
      </c>
      <c r="H101" s="37">
        <v>0</v>
      </c>
      <c r="I101" s="37">
        <v>8.0000000000000002E-3</v>
      </c>
      <c r="J101" s="37">
        <v>0</v>
      </c>
      <c r="K101" s="37">
        <v>0</v>
      </c>
      <c r="L101" s="6"/>
      <c r="M101" s="7"/>
      <c r="N101" s="8"/>
      <c r="O101" s="7"/>
    </row>
    <row r="102" spans="1:15" ht="38.25" x14ac:dyDescent="0.25">
      <c r="A102" s="35">
        <v>6</v>
      </c>
      <c r="B102" s="14" t="s">
        <v>111</v>
      </c>
      <c r="C102" s="14" t="s">
        <v>117</v>
      </c>
      <c r="D102" s="36">
        <v>200</v>
      </c>
      <c r="E102" s="37">
        <f t="shared" si="12"/>
        <v>1.7000000000000001E-2</v>
      </c>
      <c r="F102" s="37">
        <v>0</v>
      </c>
      <c r="G102" s="37">
        <v>0</v>
      </c>
      <c r="H102" s="37">
        <v>0</v>
      </c>
      <c r="I102" s="37">
        <v>1.7000000000000001E-2</v>
      </c>
      <c r="J102" s="37">
        <v>0</v>
      </c>
      <c r="K102" s="37">
        <v>0</v>
      </c>
      <c r="L102" s="6"/>
      <c r="M102" s="7"/>
      <c r="N102" s="8"/>
      <c r="O102" s="7"/>
    </row>
    <row r="103" spans="1:15" ht="38.25" x14ac:dyDescent="0.25">
      <c r="A103" s="35">
        <v>7</v>
      </c>
      <c r="B103" s="14" t="s">
        <v>111</v>
      </c>
      <c r="C103" s="14" t="s">
        <v>118</v>
      </c>
      <c r="D103" s="36">
        <v>2005</v>
      </c>
      <c r="E103" s="37">
        <f t="shared" si="12"/>
        <v>0.16600000000000001</v>
      </c>
      <c r="F103" s="37">
        <v>0</v>
      </c>
      <c r="G103" s="37">
        <v>0</v>
      </c>
      <c r="H103" s="37">
        <v>0</v>
      </c>
      <c r="I103" s="37">
        <v>0.16600000000000001</v>
      </c>
      <c r="J103" s="37">
        <v>0</v>
      </c>
      <c r="K103" s="37">
        <v>0</v>
      </c>
      <c r="L103" s="6"/>
      <c r="M103" s="7"/>
      <c r="N103" s="8"/>
      <c r="O103" s="7"/>
    </row>
    <row r="104" spans="1:15" ht="38.25" x14ac:dyDescent="0.25">
      <c r="A104" s="35">
        <v>8</v>
      </c>
      <c r="B104" s="14" t="s">
        <v>111</v>
      </c>
      <c r="C104" s="14" t="s">
        <v>119</v>
      </c>
      <c r="D104" s="36">
        <v>5714</v>
      </c>
      <c r="E104" s="37">
        <f t="shared" si="12"/>
        <v>0.47199999999999998</v>
      </c>
      <c r="F104" s="37">
        <v>0</v>
      </c>
      <c r="G104" s="37">
        <v>0</v>
      </c>
      <c r="H104" s="37">
        <v>0</v>
      </c>
      <c r="I104" s="37">
        <v>0.47199999999999998</v>
      </c>
      <c r="J104" s="37">
        <v>0</v>
      </c>
      <c r="K104" s="37">
        <v>0</v>
      </c>
      <c r="L104" s="6"/>
      <c r="M104" s="7"/>
      <c r="N104" s="8"/>
      <c r="O104" s="7"/>
    </row>
    <row r="105" spans="1:15" ht="38.25" x14ac:dyDescent="0.25">
      <c r="A105" s="35">
        <v>9</v>
      </c>
      <c r="B105" s="14" t="s">
        <v>111</v>
      </c>
      <c r="C105" s="14" t="s">
        <v>120</v>
      </c>
      <c r="D105" s="36">
        <v>150</v>
      </c>
      <c r="E105" s="37">
        <f t="shared" si="12"/>
        <v>1.2E-2</v>
      </c>
      <c r="F105" s="37">
        <v>0</v>
      </c>
      <c r="G105" s="37">
        <v>0</v>
      </c>
      <c r="H105" s="37">
        <v>0</v>
      </c>
      <c r="I105" s="37">
        <v>0</v>
      </c>
      <c r="J105" s="37">
        <v>1.2E-2</v>
      </c>
      <c r="K105" s="37">
        <v>0</v>
      </c>
      <c r="L105" s="6"/>
      <c r="M105" s="7"/>
      <c r="N105" s="8"/>
      <c r="O105" s="7"/>
    </row>
    <row r="106" spans="1:15" ht="38.25" x14ac:dyDescent="0.25">
      <c r="A106" s="35">
        <v>10</v>
      </c>
      <c r="B106" s="14" t="s">
        <v>111</v>
      </c>
      <c r="C106" s="14" t="s">
        <v>121</v>
      </c>
      <c r="D106" s="36">
        <v>90</v>
      </c>
      <c r="E106" s="37">
        <f t="shared" si="12"/>
        <v>7.0000000000000001E-3</v>
      </c>
      <c r="F106" s="37">
        <v>0</v>
      </c>
      <c r="G106" s="37">
        <v>0</v>
      </c>
      <c r="H106" s="37">
        <v>0</v>
      </c>
      <c r="I106" s="37">
        <v>0</v>
      </c>
      <c r="J106" s="37">
        <v>7.0000000000000001E-3</v>
      </c>
      <c r="K106" s="37">
        <v>0</v>
      </c>
      <c r="L106" s="6"/>
      <c r="M106" s="7"/>
      <c r="N106" s="8"/>
      <c r="O106" s="7"/>
    </row>
    <row r="107" spans="1:15" ht="38.25" x14ac:dyDescent="0.25">
      <c r="A107" s="35">
        <v>11</v>
      </c>
      <c r="B107" s="14" t="s">
        <v>111</v>
      </c>
      <c r="C107" s="14" t="s">
        <v>122</v>
      </c>
      <c r="D107" s="36">
        <v>150</v>
      </c>
      <c r="E107" s="37">
        <f t="shared" si="12"/>
        <v>1.2E-2</v>
      </c>
      <c r="F107" s="37">
        <v>0</v>
      </c>
      <c r="G107" s="37">
        <v>0</v>
      </c>
      <c r="H107" s="37">
        <v>0</v>
      </c>
      <c r="I107" s="37">
        <v>0</v>
      </c>
      <c r="J107" s="37">
        <v>1.2E-2</v>
      </c>
      <c r="K107" s="37">
        <v>0</v>
      </c>
      <c r="L107" s="6"/>
      <c r="M107" s="7"/>
      <c r="N107" s="8"/>
      <c r="O107" s="7"/>
    </row>
    <row r="108" spans="1:15" ht="38.25" x14ac:dyDescent="0.25">
      <c r="A108" s="35">
        <v>12</v>
      </c>
      <c r="B108" s="14" t="s">
        <v>111</v>
      </c>
      <c r="C108" s="14" t="s">
        <v>123</v>
      </c>
      <c r="D108" s="36">
        <v>210</v>
      </c>
      <c r="E108" s="37">
        <f t="shared" si="12"/>
        <v>1.7000000000000001E-2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1.7000000000000001E-2</v>
      </c>
      <c r="L108" s="6"/>
      <c r="M108" s="7"/>
      <c r="N108" s="8"/>
      <c r="O108" s="7"/>
    </row>
    <row r="109" spans="1:15" ht="63" customHeight="1" x14ac:dyDescent="0.25">
      <c r="A109" s="43" t="s">
        <v>124</v>
      </c>
      <c r="B109" s="43"/>
      <c r="C109" s="43"/>
      <c r="D109" s="33">
        <f>SUM(D110:D119)</f>
        <v>8717</v>
      </c>
      <c r="E109" s="31">
        <f t="shared" si="12"/>
        <v>0.72099999999999997</v>
      </c>
      <c r="F109" s="34">
        <f t="shared" ref="F109:K109" si="17">SUM(F110:F119)</f>
        <v>0</v>
      </c>
      <c r="G109" s="34">
        <f t="shared" si="17"/>
        <v>0</v>
      </c>
      <c r="H109" s="34">
        <f t="shared" si="17"/>
        <v>0.41300000000000003</v>
      </c>
      <c r="I109" s="34">
        <f t="shared" si="17"/>
        <v>6.9999999999999993E-2</v>
      </c>
      <c r="J109" s="34">
        <f t="shared" si="17"/>
        <v>0.126</v>
      </c>
      <c r="K109" s="34">
        <f t="shared" si="17"/>
        <v>0.112</v>
      </c>
      <c r="L109" s="6"/>
      <c r="M109" s="7"/>
      <c r="N109" s="8"/>
      <c r="O109" s="7"/>
    </row>
    <row r="110" spans="1:15" ht="38.25" x14ac:dyDescent="0.25">
      <c r="A110" s="35">
        <v>1</v>
      </c>
      <c r="B110" s="14" t="s">
        <v>125</v>
      </c>
      <c r="C110" s="14" t="s">
        <v>126</v>
      </c>
      <c r="D110" s="36">
        <v>2554</v>
      </c>
      <c r="E110" s="37">
        <f t="shared" si="12"/>
        <v>0.21099999999999999</v>
      </c>
      <c r="F110" s="37">
        <v>0</v>
      </c>
      <c r="G110" s="37">
        <v>0</v>
      </c>
      <c r="H110" s="37">
        <v>0.21099999999999999</v>
      </c>
      <c r="I110" s="37">
        <v>0</v>
      </c>
      <c r="J110" s="37">
        <v>0</v>
      </c>
      <c r="K110" s="37">
        <v>0</v>
      </c>
      <c r="L110" s="6"/>
      <c r="M110" s="7"/>
      <c r="N110" s="8"/>
      <c r="O110" s="7"/>
    </row>
    <row r="111" spans="1:15" ht="38.25" x14ac:dyDescent="0.25">
      <c r="A111" s="35">
        <v>2</v>
      </c>
      <c r="B111" s="14" t="s">
        <v>125</v>
      </c>
      <c r="C111" s="14" t="s">
        <v>127</v>
      </c>
      <c r="D111" s="36">
        <v>842</v>
      </c>
      <c r="E111" s="37">
        <f t="shared" si="12"/>
        <v>7.0000000000000007E-2</v>
      </c>
      <c r="F111" s="37">
        <v>0</v>
      </c>
      <c r="G111" s="37">
        <v>0</v>
      </c>
      <c r="H111" s="37">
        <v>7.0000000000000007E-2</v>
      </c>
      <c r="I111" s="37">
        <v>0</v>
      </c>
      <c r="J111" s="37">
        <v>0</v>
      </c>
      <c r="K111" s="37">
        <v>0</v>
      </c>
      <c r="L111" s="6"/>
      <c r="M111" s="7"/>
      <c r="N111" s="8"/>
      <c r="O111" s="7"/>
    </row>
    <row r="112" spans="1:15" ht="38.25" x14ac:dyDescent="0.25">
      <c r="A112" s="35">
        <v>3</v>
      </c>
      <c r="B112" s="14" t="s">
        <v>125</v>
      </c>
      <c r="C112" s="14" t="s">
        <v>128</v>
      </c>
      <c r="D112" s="36">
        <v>596</v>
      </c>
      <c r="E112" s="37">
        <f t="shared" si="12"/>
        <v>4.9000000000000002E-2</v>
      </c>
      <c r="F112" s="37">
        <v>0</v>
      </c>
      <c r="G112" s="37">
        <v>0</v>
      </c>
      <c r="H112" s="37">
        <v>4.9000000000000002E-2</v>
      </c>
      <c r="I112" s="37">
        <v>0</v>
      </c>
      <c r="J112" s="37">
        <v>0</v>
      </c>
      <c r="K112" s="37">
        <v>0</v>
      </c>
      <c r="L112" s="6"/>
      <c r="M112" s="7"/>
      <c r="N112" s="8"/>
      <c r="O112" s="7"/>
    </row>
    <row r="113" spans="1:15" ht="51" x14ac:dyDescent="0.25">
      <c r="A113" s="35">
        <v>4</v>
      </c>
      <c r="B113" s="14" t="s">
        <v>125</v>
      </c>
      <c r="C113" s="14" t="s">
        <v>129</v>
      </c>
      <c r="D113" s="36">
        <v>998</v>
      </c>
      <c r="E113" s="37">
        <f t="shared" si="12"/>
        <v>8.3000000000000004E-2</v>
      </c>
      <c r="F113" s="37">
        <v>0</v>
      </c>
      <c r="G113" s="37">
        <v>0</v>
      </c>
      <c r="H113" s="37">
        <v>8.3000000000000004E-2</v>
      </c>
      <c r="I113" s="37">
        <v>0</v>
      </c>
      <c r="J113" s="37">
        <v>0</v>
      </c>
      <c r="K113" s="37">
        <v>0</v>
      </c>
      <c r="L113" s="6"/>
      <c r="M113" s="7"/>
      <c r="N113" s="8"/>
      <c r="O113" s="7"/>
    </row>
    <row r="114" spans="1:15" ht="38.25" x14ac:dyDescent="0.25">
      <c r="A114" s="35">
        <v>5</v>
      </c>
      <c r="B114" s="14" t="s">
        <v>125</v>
      </c>
      <c r="C114" s="14" t="s">
        <v>130</v>
      </c>
      <c r="D114" s="36">
        <v>524</v>
      </c>
      <c r="E114" s="37">
        <f t="shared" si="12"/>
        <v>4.2999999999999997E-2</v>
      </c>
      <c r="F114" s="37">
        <v>0</v>
      </c>
      <c r="G114" s="37">
        <v>0</v>
      </c>
      <c r="H114" s="37">
        <v>0</v>
      </c>
      <c r="I114" s="37">
        <v>4.2999999999999997E-2</v>
      </c>
      <c r="J114" s="37">
        <v>0</v>
      </c>
      <c r="K114" s="37">
        <v>0</v>
      </c>
      <c r="L114" s="6"/>
      <c r="M114" s="7"/>
      <c r="N114" s="8"/>
      <c r="O114" s="7"/>
    </row>
    <row r="115" spans="1:15" ht="38.25" x14ac:dyDescent="0.25">
      <c r="A115" s="35">
        <v>6</v>
      </c>
      <c r="B115" s="14" t="s">
        <v>125</v>
      </c>
      <c r="C115" s="14" t="s">
        <v>131</v>
      </c>
      <c r="D115" s="36">
        <v>324</v>
      </c>
      <c r="E115" s="37">
        <f t="shared" si="12"/>
        <v>2.7E-2</v>
      </c>
      <c r="F115" s="37">
        <v>0</v>
      </c>
      <c r="G115" s="37">
        <v>0</v>
      </c>
      <c r="H115" s="37">
        <v>0</v>
      </c>
      <c r="I115" s="37">
        <v>2.7E-2</v>
      </c>
      <c r="J115" s="37">
        <v>0</v>
      </c>
      <c r="K115" s="37">
        <v>0</v>
      </c>
      <c r="L115" s="6"/>
      <c r="M115" s="7"/>
      <c r="N115" s="8"/>
      <c r="O115" s="7"/>
    </row>
    <row r="116" spans="1:15" ht="38.25" x14ac:dyDescent="0.25">
      <c r="A116" s="35">
        <v>7</v>
      </c>
      <c r="B116" s="14" t="s">
        <v>125</v>
      </c>
      <c r="C116" s="14" t="s">
        <v>132</v>
      </c>
      <c r="D116" s="36">
        <v>605</v>
      </c>
      <c r="E116" s="37">
        <f t="shared" si="12"/>
        <v>0.05</v>
      </c>
      <c r="F116" s="37">
        <v>0</v>
      </c>
      <c r="G116" s="37">
        <v>0</v>
      </c>
      <c r="H116" s="37">
        <v>0</v>
      </c>
      <c r="I116" s="37">
        <v>0</v>
      </c>
      <c r="J116" s="37">
        <v>0.05</v>
      </c>
      <c r="K116" s="37">
        <v>0</v>
      </c>
      <c r="L116" s="6"/>
      <c r="M116" s="7"/>
      <c r="N116" s="8"/>
      <c r="O116" s="7"/>
    </row>
    <row r="117" spans="1:15" ht="38.25" x14ac:dyDescent="0.25">
      <c r="A117" s="35">
        <v>8</v>
      </c>
      <c r="B117" s="14" t="s">
        <v>125</v>
      </c>
      <c r="C117" s="14" t="s">
        <v>133</v>
      </c>
      <c r="D117" s="36">
        <v>914</v>
      </c>
      <c r="E117" s="37">
        <f t="shared" si="12"/>
        <v>7.5999999999999998E-2</v>
      </c>
      <c r="F117" s="37">
        <v>0</v>
      </c>
      <c r="G117" s="37">
        <v>0</v>
      </c>
      <c r="H117" s="37">
        <v>0</v>
      </c>
      <c r="I117" s="37">
        <v>0</v>
      </c>
      <c r="J117" s="37">
        <v>7.5999999999999998E-2</v>
      </c>
      <c r="K117" s="37">
        <v>0</v>
      </c>
      <c r="L117" s="6"/>
      <c r="M117" s="7"/>
      <c r="N117" s="8"/>
      <c r="O117" s="7"/>
    </row>
    <row r="118" spans="1:15" ht="38.25" x14ac:dyDescent="0.25">
      <c r="A118" s="35">
        <v>9</v>
      </c>
      <c r="B118" s="14" t="s">
        <v>125</v>
      </c>
      <c r="C118" s="14" t="s">
        <v>134</v>
      </c>
      <c r="D118" s="36">
        <v>948</v>
      </c>
      <c r="E118" s="37">
        <f t="shared" si="12"/>
        <v>7.8E-2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7.8E-2</v>
      </c>
      <c r="L118" s="6"/>
      <c r="M118" s="7"/>
      <c r="N118" s="8"/>
      <c r="O118" s="7"/>
    </row>
    <row r="119" spans="1:15" ht="38.25" x14ac:dyDescent="0.25">
      <c r="A119" s="35">
        <v>10</v>
      </c>
      <c r="B119" s="14" t="s">
        <v>125</v>
      </c>
      <c r="C119" s="14" t="s">
        <v>135</v>
      </c>
      <c r="D119" s="36">
        <v>412</v>
      </c>
      <c r="E119" s="37">
        <f t="shared" si="12"/>
        <v>3.4000000000000002E-2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3.4000000000000002E-2</v>
      </c>
      <c r="L119" s="6"/>
      <c r="M119" s="7"/>
      <c r="N119" s="8"/>
      <c r="O119" s="7"/>
    </row>
    <row r="120" spans="1:15" ht="63" customHeight="1" x14ac:dyDescent="0.25">
      <c r="A120" s="43" t="s">
        <v>136</v>
      </c>
      <c r="B120" s="43"/>
      <c r="C120" s="43"/>
      <c r="D120" s="33">
        <f>SUM(D121:D125)</f>
        <v>3338</v>
      </c>
      <c r="E120" s="31">
        <f t="shared" si="12"/>
        <v>0.27599999999999997</v>
      </c>
      <c r="F120" s="34">
        <f t="shared" ref="F120:K120" si="18">SUM(F121:F125)</f>
        <v>0</v>
      </c>
      <c r="G120" s="34">
        <f t="shared" si="18"/>
        <v>0</v>
      </c>
      <c r="H120" s="34">
        <f t="shared" si="18"/>
        <v>5.8000000000000003E-2</v>
      </c>
      <c r="I120" s="34">
        <f t="shared" si="18"/>
        <v>9.2999999999999999E-2</v>
      </c>
      <c r="J120" s="34">
        <f t="shared" si="18"/>
        <v>7.6999999999999999E-2</v>
      </c>
      <c r="K120" s="34">
        <f t="shared" si="18"/>
        <v>4.8000000000000001E-2</v>
      </c>
      <c r="L120" s="6"/>
      <c r="M120" s="7"/>
      <c r="N120" s="8"/>
      <c r="O120" s="7"/>
    </row>
    <row r="121" spans="1:15" ht="38.25" x14ac:dyDescent="0.25">
      <c r="A121" s="35">
        <v>1</v>
      </c>
      <c r="B121" s="14" t="s">
        <v>137</v>
      </c>
      <c r="C121" s="14" t="s">
        <v>138</v>
      </c>
      <c r="D121" s="36">
        <v>700</v>
      </c>
      <c r="E121" s="37">
        <f t="shared" si="12"/>
        <v>5.8000000000000003E-2</v>
      </c>
      <c r="F121" s="37">
        <v>0</v>
      </c>
      <c r="G121" s="37">
        <v>0</v>
      </c>
      <c r="H121" s="37">
        <v>5.8000000000000003E-2</v>
      </c>
      <c r="I121" s="37">
        <v>0</v>
      </c>
      <c r="J121" s="37">
        <v>0</v>
      </c>
      <c r="K121" s="37">
        <v>0</v>
      </c>
      <c r="L121" s="6"/>
      <c r="M121" s="7"/>
      <c r="N121" s="8"/>
      <c r="O121" s="7"/>
    </row>
    <row r="122" spans="1:15" ht="38.25" x14ac:dyDescent="0.25">
      <c r="A122" s="35">
        <v>2</v>
      </c>
      <c r="B122" s="14" t="s">
        <v>137</v>
      </c>
      <c r="C122" s="14" t="s">
        <v>139</v>
      </c>
      <c r="D122" s="36">
        <v>675</v>
      </c>
      <c r="E122" s="37">
        <f t="shared" si="12"/>
        <v>5.6000000000000001E-2</v>
      </c>
      <c r="F122" s="37">
        <v>0</v>
      </c>
      <c r="G122" s="37">
        <v>0</v>
      </c>
      <c r="H122" s="37">
        <v>0</v>
      </c>
      <c r="I122" s="37">
        <v>5.6000000000000001E-2</v>
      </c>
      <c r="J122" s="37">
        <v>0</v>
      </c>
      <c r="K122" s="37">
        <v>0</v>
      </c>
      <c r="L122" s="6"/>
      <c r="M122" s="7"/>
      <c r="N122" s="8"/>
      <c r="O122" s="7"/>
    </row>
    <row r="123" spans="1:15" ht="38.25" x14ac:dyDescent="0.25">
      <c r="A123" s="35">
        <v>3</v>
      </c>
      <c r="B123" s="14" t="s">
        <v>137</v>
      </c>
      <c r="C123" s="14" t="s">
        <v>140</v>
      </c>
      <c r="D123" s="36">
        <v>454</v>
      </c>
      <c r="E123" s="37">
        <f t="shared" si="12"/>
        <v>3.6999999999999998E-2</v>
      </c>
      <c r="F123" s="37">
        <v>0</v>
      </c>
      <c r="G123" s="37">
        <v>0</v>
      </c>
      <c r="H123" s="37">
        <v>0</v>
      </c>
      <c r="I123" s="37">
        <v>3.6999999999999998E-2</v>
      </c>
      <c r="J123" s="37">
        <v>0</v>
      </c>
      <c r="K123" s="37">
        <v>0</v>
      </c>
      <c r="L123" s="6"/>
      <c r="M123" s="7"/>
      <c r="N123" s="8"/>
      <c r="O123" s="7"/>
    </row>
    <row r="124" spans="1:15" ht="38.25" x14ac:dyDescent="0.25">
      <c r="A124" s="35">
        <v>4</v>
      </c>
      <c r="B124" s="14" t="s">
        <v>137</v>
      </c>
      <c r="C124" s="14" t="s">
        <v>141</v>
      </c>
      <c r="D124" s="36">
        <v>931</v>
      </c>
      <c r="E124" s="37">
        <f t="shared" si="12"/>
        <v>7.6999999999999999E-2</v>
      </c>
      <c r="F124" s="37">
        <v>0</v>
      </c>
      <c r="G124" s="37">
        <v>0</v>
      </c>
      <c r="H124" s="37">
        <v>0</v>
      </c>
      <c r="I124" s="37">
        <v>0</v>
      </c>
      <c r="J124" s="37">
        <v>7.6999999999999999E-2</v>
      </c>
      <c r="K124" s="37">
        <v>0</v>
      </c>
      <c r="L124" s="6"/>
      <c r="M124" s="7"/>
      <c r="N124" s="8"/>
      <c r="O124" s="7"/>
    </row>
    <row r="125" spans="1:15" ht="51" x14ac:dyDescent="0.25">
      <c r="A125" s="35">
        <v>5</v>
      </c>
      <c r="B125" s="14" t="s">
        <v>137</v>
      </c>
      <c r="C125" s="14" t="s">
        <v>142</v>
      </c>
      <c r="D125" s="36">
        <v>578</v>
      </c>
      <c r="E125" s="37">
        <f t="shared" si="12"/>
        <v>4.8000000000000001E-2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4.8000000000000001E-2</v>
      </c>
      <c r="L125" s="6"/>
      <c r="M125" s="7"/>
      <c r="N125" s="8"/>
      <c r="O125" s="7"/>
    </row>
    <row r="126" spans="1:15" ht="63" customHeight="1" x14ac:dyDescent="0.25">
      <c r="A126" s="43" t="s">
        <v>143</v>
      </c>
      <c r="B126" s="43"/>
      <c r="C126" s="43"/>
      <c r="D126" s="33">
        <f>SUM(D127:D128)</f>
        <v>8079</v>
      </c>
      <c r="E126" s="31">
        <f t="shared" si="12"/>
        <v>0.66800000000000004</v>
      </c>
      <c r="F126" s="34">
        <f t="shared" ref="F126:K126" si="19">SUM(F127:F128)</f>
        <v>0</v>
      </c>
      <c r="G126" s="34">
        <f t="shared" si="19"/>
        <v>0</v>
      </c>
      <c r="H126" s="34">
        <f t="shared" si="19"/>
        <v>0.65</v>
      </c>
      <c r="I126" s="34">
        <f t="shared" si="19"/>
        <v>0</v>
      </c>
      <c r="J126" s="34">
        <f t="shared" si="19"/>
        <v>1.7999999999999999E-2</v>
      </c>
      <c r="K126" s="34">
        <f t="shared" si="19"/>
        <v>0</v>
      </c>
      <c r="L126" s="6"/>
      <c r="M126" s="7"/>
      <c r="N126" s="8"/>
      <c r="O126" s="7"/>
    </row>
    <row r="127" spans="1:15" ht="38.25" x14ac:dyDescent="0.25">
      <c r="A127" s="35">
        <v>1</v>
      </c>
      <c r="B127" s="14" t="s">
        <v>144</v>
      </c>
      <c r="C127" s="14" t="s">
        <v>248</v>
      </c>
      <c r="D127" s="36">
        <v>7869</v>
      </c>
      <c r="E127" s="37">
        <f t="shared" si="12"/>
        <v>0.65</v>
      </c>
      <c r="F127" s="37">
        <v>0</v>
      </c>
      <c r="G127" s="37">
        <v>0</v>
      </c>
      <c r="H127" s="37">
        <v>0.65</v>
      </c>
      <c r="I127" s="37">
        <v>0</v>
      </c>
      <c r="J127" s="37">
        <v>0</v>
      </c>
      <c r="K127" s="37">
        <v>0</v>
      </c>
      <c r="L127" s="6"/>
      <c r="M127" s="7"/>
      <c r="N127" s="8"/>
      <c r="O127" s="7"/>
    </row>
    <row r="128" spans="1:15" ht="51" x14ac:dyDescent="0.25">
      <c r="A128" s="35">
        <v>2</v>
      </c>
      <c r="B128" s="14" t="s">
        <v>144</v>
      </c>
      <c r="C128" s="14" t="s">
        <v>145</v>
      </c>
      <c r="D128" s="36">
        <v>210</v>
      </c>
      <c r="E128" s="37">
        <f t="shared" si="12"/>
        <v>1.7999999999999999E-2</v>
      </c>
      <c r="F128" s="37">
        <v>0</v>
      </c>
      <c r="G128" s="37">
        <v>0</v>
      </c>
      <c r="H128" s="37">
        <v>0</v>
      </c>
      <c r="I128" s="37">
        <v>0</v>
      </c>
      <c r="J128" s="37">
        <v>1.7999999999999999E-2</v>
      </c>
      <c r="K128" s="37">
        <v>0</v>
      </c>
      <c r="L128" s="6"/>
      <c r="M128" s="7"/>
      <c r="N128" s="8"/>
      <c r="O128" s="7"/>
    </row>
    <row r="129" spans="1:15" ht="63" customHeight="1" x14ac:dyDescent="0.25">
      <c r="A129" s="43" t="s">
        <v>146</v>
      </c>
      <c r="B129" s="43"/>
      <c r="C129" s="43"/>
      <c r="D129" s="33">
        <f>SUM(D130:D132)</f>
        <v>774</v>
      </c>
      <c r="E129" s="31">
        <f t="shared" si="12"/>
        <v>6.3E-2</v>
      </c>
      <c r="F129" s="34">
        <f t="shared" ref="F129:K129" si="20">SUM(F130:F132)</f>
        <v>0</v>
      </c>
      <c r="G129" s="34">
        <f t="shared" si="20"/>
        <v>0</v>
      </c>
      <c r="H129" s="34">
        <f t="shared" si="20"/>
        <v>8.0000000000000002E-3</v>
      </c>
      <c r="I129" s="34">
        <f t="shared" si="20"/>
        <v>2.7E-2</v>
      </c>
      <c r="J129" s="34">
        <f t="shared" si="20"/>
        <v>2.8000000000000001E-2</v>
      </c>
      <c r="K129" s="34">
        <f t="shared" si="20"/>
        <v>0</v>
      </c>
      <c r="L129" s="6"/>
      <c r="M129" s="7"/>
      <c r="N129" s="8"/>
      <c r="O129" s="7"/>
    </row>
    <row r="130" spans="1:15" ht="51" x14ac:dyDescent="0.25">
      <c r="A130" s="35">
        <v>1</v>
      </c>
      <c r="B130" s="14" t="s">
        <v>147</v>
      </c>
      <c r="C130" s="14" t="s">
        <v>148</v>
      </c>
      <c r="D130" s="36">
        <v>102</v>
      </c>
      <c r="E130" s="37">
        <f t="shared" si="12"/>
        <v>8.0000000000000002E-3</v>
      </c>
      <c r="F130" s="37">
        <v>0</v>
      </c>
      <c r="G130" s="37">
        <v>0</v>
      </c>
      <c r="H130" s="37">
        <v>8.0000000000000002E-3</v>
      </c>
      <c r="I130" s="37">
        <v>0</v>
      </c>
      <c r="J130" s="37">
        <v>0</v>
      </c>
      <c r="K130" s="37">
        <v>0</v>
      </c>
      <c r="L130" s="6"/>
      <c r="M130" s="7"/>
      <c r="N130" s="8"/>
      <c r="O130" s="7"/>
    </row>
    <row r="131" spans="1:15" ht="38.25" x14ac:dyDescent="0.25">
      <c r="A131" s="35">
        <v>2</v>
      </c>
      <c r="B131" s="14" t="s">
        <v>147</v>
      </c>
      <c r="C131" s="14" t="s">
        <v>149</v>
      </c>
      <c r="D131" s="36">
        <v>330</v>
      </c>
      <c r="E131" s="37">
        <f t="shared" si="12"/>
        <v>2.7E-2</v>
      </c>
      <c r="F131" s="37">
        <v>0</v>
      </c>
      <c r="G131" s="37">
        <v>0</v>
      </c>
      <c r="H131" s="37">
        <v>0</v>
      </c>
      <c r="I131" s="37">
        <v>2.7E-2</v>
      </c>
      <c r="J131" s="37">
        <v>0</v>
      </c>
      <c r="K131" s="37">
        <v>0</v>
      </c>
      <c r="L131" s="6"/>
      <c r="M131" s="7"/>
      <c r="N131" s="8"/>
      <c r="O131" s="7"/>
    </row>
    <row r="132" spans="1:15" ht="38.25" x14ac:dyDescent="0.25">
      <c r="A132" s="35">
        <v>3</v>
      </c>
      <c r="B132" s="14" t="s">
        <v>147</v>
      </c>
      <c r="C132" s="14" t="s">
        <v>150</v>
      </c>
      <c r="D132" s="36">
        <v>342</v>
      </c>
      <c r="E132" s="37">
        <f t="shared" si="12"/>
        <v>2.8000000000000001E-2</v>
      </c>
      <c r="F132" s="37">
        <v>0</v>
      </c>
      <c r="G132" s="37">
        <v>0</v>
      </c>
      <c r="H132" s="37">
        <v>0</v>
      </c>
      <c r="I132" s="37">
        <v>0</v>
      </c>
      <c r="J132" s="37">
        <v>2.8000000000000001E-2</v>
      </c>
      <c r="K132" s="37">
        <v>0</v>
      </c>
      <c r="L132" s="6"/>
      <c r="M132" s="7"/>
      <c r="N132" s="8"/>
      <c r="O132" s="7"/>
    </row>
    <row r="133" spans="1:15" ht="63" customHeight="1" x14ac:dyDescent="0.25">
      <c r="A133" s="43" t="s">
        <v>151</v>
      </c>
      <c r="B133" s="43"/>
      <c r="C133" s="43"/>
      <c r="D133" s="33">
        <f>SUM(D134:D136)</f>
        <v>691</v>
      </c>
      <c r="E133" s="31">
        <f t="shared" si="12"/>
        <v>5.5999999999999994E-2</v>
      </c>
      <c r="F133" s="34">
        <f t="shared" ref="F133:K133" si="21">SUM(F134:F136)</f>
        <v>0</v>
      </c>
      <c r="G133" s="34">
        <f t="shared" si="21"/>
        <v>0</v>
      </c>
      <c r="H133" s="34">
        <f t="shared" si="21"/>
        <v>3.1E-2</v>
      </c>
      <c r="I133" s="34">
        <f t="shared" si="21"/>
        <v>1.2E-2</v>
      </c>
      <c r="J133" s="34">
        <f t="shared" si="21"/>
        <v>1.2999999999999999E-2</v>
      </c>
      <c r="K133" s="34">
        <f t="shared" si="21"/>
        <v>0</v>
      </c>
      <c r="L133" s="6"/>
      <c r="M133" s="7"/>
      <c r="N133" s="8"/>
      <c r="O133" s="7"/>
    </row>
    <row r="134" spans="1:15" ht="38.25" x14ac:dyDescent="0.25">
      <c r="A134" s="35">
        <v>1</v>
      </c>
      <c r="B134" s="14" t="s">
        <v>152</v>
      </c>
      <c r="C134" s="14" t="s">
        <v>153</v>
      </c>
      <c r="D134" s="36">
        <v>378</v>
      </c>
      <c r="E134" s="37">
        <f t="shared" si="12"/>
        <v>3.1E-2</v>
      </c>
      <c r="F134" s="37">
        <v>0</v>
      </c>
      <c r="G134" s="37">
        <v>0</v>
      </c>
      <c r="H134" s="37">
        <v>3.1E-2</v>
      </c>
      <c r="I134" s="37">
        <v>0</v>
      </c>
      <c r="J134" s="37">
        <v>0</v>
      </c>
      <c r="K134" s="37">
        <v>0</v>
      </c>
      <c r="L134" s="6"/>
      <c r="M134" s="7"/>
      <c r="N134" s="8"/>
      <c r="O134" s="7"/>
    </row>
    <row r="135" spans="1:15" ht="38.25" x14ac:dyDescent="0.25">
      <c r="A135" s="35">
        <v>2</v>
      </c>
      <c r="B135" s="14" t="s">
        <v>152</v>
      </c>
      <c r="C135" s="14" t="s">
        <v>154</v>
      </c>
      <c r="D135" s="36">
        <v>148</v>
      </c>
      <c r="E135" s="37">
        <f t="shared" si="12"/>
        <v>1.2E-2</v>
      </c>
      <c r="F135" s="37">
        <v>0</v>
      </c>
      <c r="G135" s="37">
        <v>0</v>
      </c>
      <c r="H135" s="37">
        <v>0</v>
      </c>
      <c r="I135" s="37">
        <v>1.2E-2</v>
      </c>
      <c r="J135" s="37">
        <v>0</v>
      </c>
      <c r="K135" s="37">
        <v>0</v>
      </c>
      <c r="L135" s="6"/>
      <c r="M135" s="7"/>
      <c r="N135" s="8"/>
      <c r="O135" s="7"/>
    </row>
    <row r="136" spans="1:15" ht="38.25" x14ac:dyDescent="0.25">
      <c r="A136" s="35">
        <v>3</v>
      </c>
      <c r="B136" s="14" t="s">
        <v>152</v>
      </c>
      <c r="C136" s="14" t="s">
        <v>155</v>
      </c>
      <c r="D136" s="36">
        <v>165</v>
      </c>
      <c r="E136" s="37">
        <f t="shared" si="12"/>
        <v>1.2999999999999999E-2</v>
      </c>
      <c r="F136" s="37">
        <v>0</v>
      </c>
      <c r="G136" s="37">
        <v>0</v>
      </c>
      <c r="H136" s="37">
        <v>0</v>
      </c>
      <c r="I136" s="37">
        <v>0</v>
      </c>
      <c r="J136" s="37">
        <v>1.2999999999999999E-2</v>
      </c>
      <c r="K136" s="37">
        <v>0</v>
      </c>
      <c r="L136" s="6"/>
      <c r="M136" s="7"/>
      <c r="N136" s="8"/>
      <c r="O136" s="7"/>
    </row>
    <row r="137" spans="1:15" ht="63" customHeight="1" x14ac:dyDescent="0.25">
      <c r="A137" s="43" t="s">
        <v>156</v>
      </c>
      <c r="B137" s="43"/>
      <c r="C137" s="43"/>
      <c r="D137" s="33">
        <f>SUM(D138:D143)</f>
        <v>3029</v>
      </c>
      <c r="E137" s="31">
        <f t="shared" si="12"/>
        <v>0.25</v>
      </c>
      <c r="F137" s="34">
        <f t="shared" ref="F137:K137" si="22">SUM(F138:F143)</f>
        <v>0</v>
      </c>
      <c r="G137" s="34">
        <f t="shared" si="22"/>
        <v>0</v>
      </c>
      <c r="H137" s="34">
        <f t="shared" si="22"/>
        <v>0</v>
      </c>
      <c r="I137" s="34">
        <f t="shared" si="22"/>
        <v>9.6000000000000002E-2</v>
      </c>
      <c r="J137" s="34">
        <f t="shared" si="22"/>
        <v>0.123</v>
      </c>
      <c r="K137" s="34">
        <f t="shared" si="22"/>
        <v>3.1E-2</v>
      </c>
      <c r="L137" s="6"/>
      <c r="M137" s="7"/>
      <c r="N137" s="8"/>
      <c r="O137" s="7"/>
    </row>
    <row r="138" spans="1:15" ht="38.25" x14ac:dyDescent="0.25">
      <c r="A138" s="35">
        <v>1</v>
      </c>
      <c r="B138" s="14" t="s">
        <v>157</v>
      </c>
      <c r="C138" s="14" t="s">
        <v>158</v>
      </c>
      <c r="D138" s="36">
        <v>922</v>
      </c>
      <c r="E138" s="37">
        <f t="shared" si="12"/>
        <v>7.5999999999999998E-2</v>
      </c>
      <c r="F138" s="37">
        <v>0</v>
      </c>
      <c r="G138" s="37">
        <v>0</v>
      </c>
      <c r="H138" s="37">
        <v>0</v>
      </c>
      <c r="I138" s="37">
        <v>7.5999999999999998E-2</v>
      </c>
      <c r="J138" s="37">
        <v>0</v>
      </c>
      <c r="K138" s="37">
        <v>0</v>
      </c>
      <c r="L138" s="6"/>
      <c r="M138" s="7"/>
      <c r="N138" s="8"/>
      <c r="O138" s="7"/>
    </row>
    <row r="139" spans="1:15" ht="38.25" x14ac:dyDescent="0.25">
      <c r="A139" s="35">
        <v>2</v>
      </c>
      <c r="B139" s="14" t="s">
        <v>157</v>
      </c>
      <c r="C139" s="14" t="s">
        <v>159</v>
      </c>
      <c r="D139" s="36">
        <v>240</v>
      </c>
      <c r="E139" s="37">
        <f t="shared" si="12"/>
        <v>0.02</v>
      </c>
      <c r="F139" s="37">
        <v>0</v>
      </c>
      <c r="G139" s="37">
        <v>0</v>
      </c>
      <c r="H139" s="37">
        <v>0</v>
      </c>
      <c r="I139" s="37">
        <v>0.02</v>
      </c>
      <c r="J139" s="37">
        <v>0</v>
      </c>
      <c r="K139" s="37">
        <v>0</v>
      </c>
      <c r="L139" s="6"/>
      <c r="M139" s="7"/>
      <c r="N139" s="8"/>
      <c r="O139" s="7"/>
    </row>
    <row r="140" spans="1:15" ht="38.25" x14ac:dyDescent="0.25">
      <c r="A140" s="35">
        <v>3</v>
      </c>
      <c r="B140" s="14" t="s">
        <v>157</v>
      </c>
      <c r="C140" s="14" t="s">
        <v>160</v>
      </c>
      <c r="D140" s="36">
        <v>922</v>
      </c>
      <c r="E140" s="37">
        <f t="shared" si="12"/>
        <v>7.5999999999999998E-2</v>
      </c>
      <c r="F140" s="37">
        <v>0</v>
      </c>
      <c r="G140" s="37">
        <v>0</v>
      </c>
      <c r="H140" s="37">
        <v>0</v>
      </c>
      <c r="I140" s="37">
        <v>0</v>
      </c>
      <c r="J140" s="37">
        <v>7.5999999999999998E-2</v>
      </c>
      <c r="K140" s="37">
        <v>0</v>
      </c>
      <c r="L140" s="6"/>
      <c r="M140" s="7"/>
      <c r="N140" s="8"/>
      <c r="O140" s="7"/>
    </row>
    <row r="141" spans="1:15" ht="38.25" x14ac:dyDescent="0.25">
      <c r="A141" s="35">
        <v>4</v>
      </c>
      <c r="B141" s="14" t="s">
        <v>157</v>
      </c>
      <c r="C141" s="14" t="s">
        <v>161</v>
      </c>
      <c r="D141" s="36">
        <v>560</v>
      </c>
      <c r="E141" s="37">
        <f t="shared" si="12"/>
        <v>4.7E-2</v>
      </c>
      <c r="F141" s="37">
        <v>0</v>
      </c>
      <c r="G141" s="37">
        <v>0</v>
      </c>
      <c r="H141" s="37">
        <v>0</v>
      </c>
      <c r="I141" s="37">
        <v>0</v>
      </c>
      <c r="J141" s="37">
        <v>4.7E-2</v>
      </c>
      <c r="K141" s="37">
        <v>0</v>
      </c>
      <c r="L141" s="6"/>
      <c r="M141" s="7"/>
      <c r="N141" s="8"/>
      <c r="O141" s="7"/>
    </row>
    <row r="142" spans="1:15" ht="38.25" x14ac:dyDescent="0.25">
      <c r="A142" s="35">
        <v>5</v>
      </c>
      <c r="B142" s="14" t="s">
        <v>157</v>
      </c>
      <c r="C142" s="14" t="s">
        <v>162</v>
      </c>
      <c r="D142" s="36">
        <v>250</v>
      </c>
      <c r="E142" s="37">
        <f t="shared" si="12"/>
        <v>0.02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0.02</v>
      </c>
      <c r="L142" s="6"/>
      <c r="M142" s="7"/>
      <c r="N142" s="8"/>
      <c r="O142" s="7"/>
    </row>
    <row r="143" spans="1:15" ht="38.25" x14ac:dyDescent="0.25">
      <c r="A143" s="35">
        <v>6</v>
      </c>
      <c r="B143" s="14" t="s">
        <v>157</v>
      </c>
      <c r="C143" s="14" t="s">
        <v>163</v>
      </c>
      <c r="D143" s="36">
        <v>135</v>
      </c>
      <c r="E143" s="37">
        <f t="shared" si="12"/>
        <v>1.0999999999999999E-2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1.0999999999999999E-2</v>
      </c>
      <c r="L143" s="6"/>
      <c r="M143" s="7"/>
      <c r="N143" s="8"/>
      <c r="O143" s="7"/>
    </row>
    <row r="144" spans="1:15" ht="63" customHeight="1" x14ac:dyDescent="0.25">
      <c r="A144" s="43" t="s">
        <v>164</v>
      </c>
      <c r="B144" s="43"/>
      <c r="C144" s="43"/>
      <c r="D144" s="33">
        <f>SUM(D145:D156)</f>
        <v>5200</v>
      </c>
      <c r="E144" s="31">
        <f t="shared" ref="E144:E208" si="23">SUM(F144:K144)</f>
        <v>0.43099999999999994</v>
      </c>
      <c r="F144" s="34">
        <f t="shared" ref="F144:K144" si="24">SUM(F145:F156)</f>
        <v>0.10100000000000001</v>
      </c>
      <c r="G144" s="34">
        <f t="shared" si="24"/>
        <v>0</v>
      </c>
      <c r="H144" s="34">
        <f t="shared" si="24"/>
        <v>2.3E-2</v>
      </c>
      <c r="I144" s="34">
        <f t="shared" si="24"/>
        <v>0.02</v>
      </c>
      <c r="J144" s="34">
        <f t="shared" si="24"/>
        <v>0.24299999999999997</v>
      </c>
      <c r="K144" s="34">
        <f t="shared" si="24"/>
        <v>4.3999999999999997E-2</v>
      </c>
      <c r="L144" s="6"/>
      <c r="M144" s="7"/>
      <c r="N144" s="8"/>
      <c r="O144" s="7"/>
    </row>
    <row r="145" spans="1:15" ht="51" x14ac:dyDescent="0.25">
      <c r="A145" s="35">
        <v>1</v>
      </c>
      <c r="B145" s="14" t="s">
        <v>165</v>
      </c>
      <c r="C145" s="14" t="s">
        <v>166</v>
      </c>
      <c r="D145" s="36">
        <v>424</v>
      </c>
      <c r="E145" s="37">
        <f t="shared" si="23"/>
        <v>3.5000000000000003E-2</v>
      </c>
      <c r="F145" s="37">
        <v>3.5000000000000003E-2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6"/>
      <c r="M145" s="7"/>
      <c r="N145" s="8"/>
      <c r="O145" s="7"/>
    </row>
    <row r="146" spans="1:15" ht="51" x14ac:dyDescent="0.25">
      <c r="A146" s="35">
        <v>2</v>
      </c>
      <c r="B146" s="14" t="s">
        <v>165</v>
      </c>
      <c r="C146" s="14" t="s">
        <v>167</v>
      </c>
      <c r="D146" s="36">
        <v>203</v>
      </c>
      <c r="E146" s="37">
        <f t="shared" si="23"/>
        <v>1.7000000000000001E-2</v>
      </c>
      <c r="F146" s="37">
        <v>1.7000000000000001E-2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6"/>
      <c r="M146" s="7"/>
      <c r="N146" s="8"/>
      <c r="O146" s="7"/>
    </row>
    <row r="147" spans="1:15" ht="51" x14ac:dyDescent="0.25">
      <c r="A147" s="35">
        <v>3</v>
      </c>
      <c r="B147" s="14" t="s">
        <v>165</v>
      </c>
      <c r="C147" s="14" t="s">
        <v>168</v>
      </c>
      <c r="D147" s="36">
        <v>144</v>
      </c>
      <c r="E147" s="37">
        <f t="shared" si="23"/>
        <v>1.2E-2</v>
      </c>
      <c r="F147" s="37">
        <v>1.2E-2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6"/>
      <c r="M147" s="7"/>
      <c r="N147" s="8"/>
      <c r="O147" s="7"/>
    </row>
    <row r="148" spans="1:15" ht="63.75" x14ac:dyDescent="0.25">
      <c r="A148" s="35">
        <v>4</v>
      </c>
      <c r="B148" s="14" t="s">
        <v>165</v>
      </c>
      <c r="C148" s="14" t="s">
        <v>169</v>
      </c>
      <c r="D148" s="36">
        <v>453</v>
      </c>
      <c r="E148" s="37">
        <f t="shared" si="23"/>
        <v>3.6999999999999998E-2</v>
      </c>
      <c r="F148" s="37">
        <v>3.6999999999999998E-2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6"/>
      <c r="M148" s="7"/>
      <c r="N148" s="8"/>
      <c r="O148" s="7"/>
    </row>
    <row r="149" spans="1:15" ht="51" x14ac:dyDescent="0.25">
      <c r="A149" s="35">
        <v>5</v>
      </c>
      <c r="B149" s="14" t="s">
        <v>165</v>
      </c>
      <c r="C149" s="14" t="s">
        <v>170</v>
      </c>
      <c r="D149" s="36">
        <v>273</v>
      </c>
      <c r="E149" s="37">
        <f t="shared" si="23"/>
        <v>2.3E-2</v>
      </c>
      <c r="F149" s="37">
        <v>0</v>
      </c>
      <c r="G149" s="37">
        <v>0</v>
      </c>
      <c r="H149" s="37">
        <v>2.3E-2</v>
      </c>
      <c r="I149" s="37">
        <v>0</v>
      </c>
      <c r="J149" s="37">
        <v>0</v>
      </c>
      <c r="K149" s="37">
        <v>0</v>
      </c>
      <c r="L149" s="6"/>
      <c r="M149" s="7"/>
      <c r="N149" s="8"/>
      <c r="O149" s="7"/>
    </row>
    <row r="150" spans="1:15" ht="51" x14ac:dyDescent="0.25">
      <c r="A150" s="35">
        <v>6</v>
      </c>
      <c r="B150" s="14" t="s">
        <v>165</v>
      </c>
      <c r="C150" s="14" t="s">
        <v>171</v>
      </c>
      <c r="D150" s="36">
        <v>243</v>
      </c>
      <c r="E150" s="37">
        <f t="shared" si="23"/>
        <v>0.02</v>
      </c>
      <c r="F150" s="37">
        <v>0</v>
      </c>
      <c r="G150" s="37">
        <v>0</v>
      </c>
      <c r="H150" s="37">
        <v>0</v>
      </c>
      <c r="I150" s="37">
        <v>0.02</v>
      </c>
      <c r="J150" s="37">
        <v>0</v>
      </c>
      <c r="K150" s="37">
        <v>0</v>
      </c>
      <c r="L150" s="6"/>
      <c r="M150" s="7"/>
      <c r="N150" s="8"/>
      <c r="O150" s="7"/>
    </row>
    <row r="151" spans="1:15" ht="38.25" x14ac:dyDescent="0.25">
      <c r="A151" s="35">
        <v>7</v>
      </c>
      <c r="B151" s="14" t="s">
        <v>165</v>
      </c>
      <c r="C151" s="14" t="s">
        <v>172</v>
      </c>
      <c r="D151" s="36">
        <v>745</v>
      </c>
      <c r="E151" s="37">
        <f t="shared" si="23"/>
        <v>6.2E-2</v>
      </c>
      <c r="F151" s="37">
        <v>0</v>
      </c>
      <c r="G151" s="37">
        <v>0</v>
      </c>
      <c r="H151" s="37">
        <v>0</v>
      </c>
      <c r="I151" s="37">
        <v>0</v>
      </c>
      <c r="J151" s="37">
        <v>6.2E-2</v>
      </c>
      <c r="K151" s="37">
        <v>0</v>
      </c>
      <c r="L151" s="6"/>
      <c r="M151" s="7"/>
      <c r="N151" s="8"/>
      <c r="O151" s="7"/>
    </row>
    <row r="152" spans="1:15" ht="38.25" x14ac:dyDescent="0.25">
      <c r="A152" s="35">
        <v>8</v>
      </c>
      <c r="B152" s="14" t="s">
        <v>165</v>
      </c>
      <c r="C152" s="14" t="s">
        <v>173</v>
      </c>
      <c r="D152" s="36">
        <v>1287</v>
      </c>
      <c r="E152" s="37">
        <f t="shared" si="23"/>
        <v>0.106</v>
      </c>
      <c r="F152" s="37">
        <v>0</v>
      </c>
      <c r="G152" s="37">
        <v>0</v>
      </c>
      <c r="H152" s="37">
        <v>0</v>
      </c>
      <c r="I152" s="37">
        <v>0</v>
      </c>
      <c r="J152" s="37">
        <v>0.106</v>
      </c>
      <c r="K152" s="37">
        <v>0</v>
      </c>
      <c r="L152" s="6"/>
      <c r="M152" s="7"/>
      <c r="N152" s="8"/>
      <c r="O152" s="7"/>
    </row>
    <row r="153" spans="1:15" ht="51" x14ac:dyDescent="0.25">
      <c r="A153" s="35">
        <v>9</v>
      </c>
      <c r="B153" s="14" t="s">
        <v>165</v>
      </c>
      <c r="C153" s="14" t="s">
        <v>174</v>
      </c>
      <c r="D153" s="36">
        <v>167</v>
      </c>
      <c r="E153" s="37">
        <f t="shared" si="23"/>
        <v>1.4E-2</v>
      </c>
      <c r="F153" s="37">
        <v>0</v>
      </c>
      <c r="G153" s="37">
        <v>0</v>
      </c>
      <c r="H153" s="37">
        <v>0</v>
      </c>
      <c r="I153" s="37">
        <v>0</v>
      </c>
      <c r="J153" s="37">
        <v>1.4E-2</v>
      </c>
      <c r="K153" s="37">
        <v>0</v>
      </c>
      <c r="L153" s="6"/>
      <c r="M153" s="7"/>
      <c r="N153" s="8"/>
      <c r="O153" s="7"/>
    </row>
    <row r="154" spans="1:15" ht="51" x14ac:dyDescent="0.25">
      <c r="A154" s="35">
        <v>10</v>
      </c>
      <c r="B154" s="14" t="s">
        <v>165</v>
      </c>
      <c r="C154" s="14" t="s">
        <v>175</v>
      </c>
      <c r="D154" s="36">
        <v>518</v>
      </c>
      <c r="E154" s="37">
        <f t="shared" si="23"/>
        <v>4.2999999999999997E-2</v>
      </c>
      <c r="F154" s="37">
        <v>0</v>
      </c>
      <c r="G154" s="37">
        <v>0</v>
      </c>
      <c r="H154" s="37">
        <v>0</v>
      </c>
      <c r="I154" s="37">
        <v>0</v>
      </c>
      <c r="J154" s="37">
        <v>4.2999999999999997E-2</v>
      </c>
      <c r="K154" s="37">
        <v>0</v>
      </c>
      <c r="L154" s="6"/>
      <c r="M154" s="7"/>
      <c r="N154" s="8"/>
      <c r="O154" s="7"/>
    </row>
    <row r="155" spans="1:15" ht="51" x14ac:dyDescent="0.25">
      <c r="A155" s="35">
        <v>11</v>
      </c>
      <c r="B155" s="14" t="s">
        <v>165</v>
      </c>
      <c r="C155" s="14" t="s">
        <v>176</v>
      </c>
      <c r="D155" s="36">
        <v>217</v>
      </c>
      <c r="E155" s="37">
        <f t="shared" si="23"/>
        <v>1.7999999999999999E-2</v>
      </c>
      <c r="F155" s="37">
        <v>0</v>
      </c>
      <c r="G155" s="37">
        <v>0</v>
      </c>
      <c r="H155" s="37">
        <v>0</v>
      </c>
      <c r="I155" s="37">
        <v>0</v>
      </c>
      <c r="J155" s="37">
        <v>1.7999999999999999E-2</v>
      </c>
      <c r="K155" s="37">
        <v>0</v>
      </c>
      <c r="L155" s="6"/>
      <c r="M155" s="7"/>
      <c r="N155" s="8"/>
      <c r="O155" s="7"/>
    </row>
    <row r="156" spans="1:15" ht="38.25" x14ac:dyDescent="0.25">
      <c r="A156" s="35">
        <v>12</v>
      </c>
      <c r="B156" s="14" t="s">
        <v>165</v>
      </c>
      <c r="C156" s="14" t="s">
        <v>177</v>
      </c>
      <c r="D156" s="36">
        <v>526</v>
      </c>
      <c r="E156" s="37">
        <f t="shared" si="23"/>
        <v>4.3999999999999997E-2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4.3999999999999997E-2</v>
      </c>
      <c r="L156" s="6"/>
      <c r="M156" s="7"/>
      <c r="N156" s="8"/>
      <c r="O156" s="7"/>
    </row>
    <row r="157" spans="1:15" ht="63" customHeight="1" x14ac:dyDescent="0.25">
      <c r="A157" s="43" t="s">
        <v>178</v>
      </c>
      <c r="B157" s="43"/>
      <c r="C157" s="43"/>
      <c r="D157" s="33">
        <f>SUM(D158:D159)</f>
        <v>1379</v>
      </c>
      <c r="E157" s="31">
        <f t="shared" si="23"/>
        <v>0.11399999999999999</v>
      </c>
      <c r="F157" s="34">
        <f t="shared" ref="F157:K157" si="25">SUM(F158:F159)</f>
        <v>0</v>
      </c>
      <c r="G157" s="34">
        <f t="shared" si="25"/>
        <v>0</v>
      </c>
      <c r="H157" s="34">
        <f t="shared" si="25"/>
        <v>2.5999999999999999E-2</v>
      </c>
      <c r="I157" s="34">
        <f t="shared" si="25"/>
        <v>8.7999999999999995E-2</v>
      </c>
      <c r="J157" s="34">
        <f t="shared" si="25"/>
        <v>0</v>
      </c>
      <c r="K157" s="34">
        <f t="shared" si="25"/>
        <v>0</v>
      </c>
      <c r="L157" s="6"/>
      <c r="M157" s="7"/>
      <c r="N157" s="8"/>
      <c r="O157" s="7"/>
    </row>
    <row r="158" spans="1:15" ht="38.25" x14ac:dyDescent="0.25">
      <c r="A158" s="35">
        <v>1</v>
      </c>
      <c r="B158" s="14" t="s">
        <v>179</v>
      </c>
      <c r="C158" s="14" t="s">
        <v>180</v>
      </c>
      <c r="D158" s="36">
        <v>310</v>
      </c>
      <c r="E158" s="37">
        <f t="shared" si="23"/>
        <v>2.5999999999999999E-2</v>
      </c>
      <c r="F158" s="37">
        <v>0</v>
      </c>
      <c r="G158" s="37">
        <v>0</v>
      </c>
      <c r="H158" s="37">
        <v>2.5999999999999999E-2</v>
      </c>
      <c r="I158" s="37">
        <v>0</v>
      </c>
      <c r="J158" s="37">
        <v>0</v>
      </c>
      <c r="K158" s="37">
        <v>0</v>
      </c>
      <c r="L158" s="6"/>
      <c r="M158" s="7"/>
      <c r="N158" s="8"/>
      <c r="O158" s="7"/>
    </row>
    <row r="159" spans="1:15" ht="51" x14ac:dyDescent="0.25">
      <c r="A159" s="35">
        <v>2</v>
      </c>
      <c r="B159" s="14" t="s">
        <v>179</v>
      </c>
      <c r="C159" s="14" t="s">
        <v>181</v>
      </c>
      <c r="D159" s="36">
        <v>1069</v>
      </c>
      <c r="E159" s="37">
        <f t="shared" si="23"/>
        <v>8.7999999999999995E-2</v>
      </c>
      <c r="F159" s="37">
        <v>0</v>
      </c>
      <c r="G159" s="37">
        <v>0</v>
      </c>
      <c r="H159" s="37">
        <v>0</v>
      </c>
      <c r="I159" s="37">
        <v>8.7999999999999995E-2</v>
      </c>
      <c r="J159" s="37">
        <v>0</v>
      </c>
      <c r="K159" s="37">
        <v>0</v>
      </c>
      <c r="L159" s="6"/>
      <c r="M159" s="7"/>
      <c r="N159" s="8"/>
      <c r="O159" s="7"/>
    </row>
    <row r="160" spans="1:15" ht="63" customHeight="1" x14ac:dyDescent="0.25">
      <c r="A160" s="43" t="s">
        <v>182</v>
      </c>
      <c r="B160" s="43"/>
      <c r="C160" s="43"/>
      <c r="D160" s="33">
        <f>SUM(D161:D171)</f>
        <v>5991</v>
      </c>
      <c r="E160" s="31">
        <f t="shared" si="23"/>
        <v>0.49399999999999999</v>
      </c>
      <c r="F160" s="34">
        <f t="shared" ref="F160:K160" si="26">SUM(F161:F171)</f>
        <v>0</v>
      </c>
      <c r="G160" s="34">
        <f t="shared" si="26"/>
        <v>0</v>
      </c>
      <c r="H160" s="34">
        <f t="shared" si="26"/>
        <v>3.6999999999999998E-2</v>
      </c>
      <c r="I160" s="34">
        <f t="shared" si="26"/>
        <v>0.05</v>
      </c>
      <c r="J160" s="34">
        <f t="shared" si="26"/>
        <v>0.39500000000000002</v>
      </c>
      <c r="K160" s="34">
        <f t="shared" si="26"/>
        <v>1.2E-2</v>
      </c>
      <c r="L160" s="6"/>
      <c r="M160" s="7"/>
      <c r="N160" s="8"/>
      <c r="O160" s="7"/>
    </row>
    <row r="161" spans="1:15" ht="38.25" x14ac:dyDescent="0.25">
      <c r="A161" s="35">
        <v>1</v>
      </c>
      <c r="B161" s="14" t="s">
        <v>183</v>
      </c>
      <c r="C161" s="14" t="s">
        <v>184</v>
      </c>
      <c r="D161" s="36">
        <v>450</v>
      </c>
      <c r="E161" s="37">
        <f t="shared" si="23"/>
        <v>3.6999999999999998E-2</v>
      </c>
      <c r="F161" s="37">
        <v>0</v>
      </c>
      <c r="G161" s="37">
        <v>0</v>
      </c>
      <c r="H161" s="37">
        <v>3.6999999999999998E-2</v>
      </c>
      <c r="I161" s="37">
        <v>0</v>
      </c>
      <c r="J161" s="37">
        <v>0</v>
      </c>
      <c r="K161" s="37">
        <v>0</v>
      </c>
      <c r="L161" s="6"/>
      <c r="M161" s="7"/>
      <c r="N161" s="8"/>
      <c r="O161" s="7"/>
    </row>
    <row r="162" spans="1:15" ht="38.25" x14ac:dyDescent="0.25">
      <c r="A162" s="35">
        <v>2</v>
      </c>
      <c r="B162" s="14" t="s">
        <v>183</v>
      </c>
      <c r="C162" s="14" t="s">
        <v>185</v>
      </c>
      <c r="D162" s="36">
        <v>294</v>
      </c>
      <c r="E162" s="37">
        <f t="shared" si="23"/>
        <v>2.4E-2</v>
      </c>
      <c r="F162" s="37">
        <v>0</v>
      </c>
      <c r="G162" s="37">
        <v>0</v>
      </c>
      <c r="H162" s="37">
        <v>0</v>
      </c>
      <c r="I162" s="37">
        <v>2.4E-2</v>
      </c>
      <c r="J162" s="37">
        <v>0</v>
      </c>
      <c r="K162" s="37">
        <v>0</v>
      </c>
      <c r="L162" s="6"/>
      <c r="M162" s="7"/>
      <c r="N162" s="8"/>
      <c r="O162" s="7"/>
    </row>
    <row r="163" spans="1:15" ht="51" x14ac:dyDescent="0.25">
      <c r="A163" s="35">
        <v>3</v>
      </c>
      <c r="B163" s="14" t="s">
        <v>183</v>
      </c>
      <c r="C163" s="14" t="s">
        <v>186</v>
      </c>
      <c r="D163" s="36">
        <v>210</v>
      </c>
      <c r="E163" s="37">
        <f t="shared" si="23"/>
        <v>1.7000000000000001E-2</v>
      </c>
      <c r="F163" s="37">
        <v>0</v>
      </c>
      <c r="G163" s="37">
        <v>0</v>
      </c>
      <c r="H163" s="37">
        <v>0</v>
      </c>
      <c r="I163" s="37">
        <v>1.7000000000000001E-2</v>
      </c>
      <c r="J163" s="37">
        <v>0</v>
      </c>
      <c r="K163" s="37">
        <v>0</v>
      </c>
      <c r="L163" s="6"/>
      <c r="M163" s="7"/>
      <c r="N163" s="8"/>
      <c r="O163" s="7"/>
    </row>
    <row r="164" spans="1:15" ht="38.25" x14ac:dyDescent="0.25">
      <c r="A164" s="35">
        <v>4</v>
      </c>
      <c r="B164" s="14" t="s">
        <v>183</v>
      </c>
      <c r="C164" s="14" t="s">
        <v>187</v>
      </c>
      <c r="D164" s="36">
        <v>104</v>
      </c>
      <c r="E164" s="37">
        <f t="shared" si="23"/>
        <v>8.9999999999999993E-3</v>
      </c>
      <c r="F164" s="37">
        <v>0</v>
      </c>
      <c r="G164" s="37">
        <v>0</v>
      </c>
      <c r="H164" s="37">
        <v>0</v>
      </c>
      <c r="I164" s="37">
        <v>8.9999999999999993E-3</v>
      </c>
      <c r="J164" s="37">
        <v>0</v>
      </c>
      <c r="K164" s="37">
        <v>0</v>
      </c>
      <c r="L164" s="6"/>
      <c r="M164" s="7"/>
      <c r="N164" s="8"/>
      <c r="O164" s="7"/>
    </row>
    <row r="165" spans="1:15" ht="38.25" x14ac:dyDescent="0.25">
      <c r="A165" s="35">
        <v>5</v>
      </c>
      <c r="B165" s="14" t="s">
        <v>183</v>
      </c>
      <c r="C165" s="14" t="s">
        <v>188</v>
      </c>
      <c r="D165" s="36">
        <v>3464</v>
      </c>
      <c r="E165" s="37">
        <f t="shared" si="23"/>
        <v>0.28599999999999998</v>
      </c>
      <c r="F165" s="37">
        <v>0</v>
      </c>
      <c r="G165" s="37">
        <v>0</v>
      </c>
      <c r="H165" s="37">
        <v>0</v>
      </c>
      <c r="I165" s="37">
        <v>0</v>
      </c>
      <c r="J165" s="37">
        <v>0.28599999999999998</v>
      </c>
      <c r="K165" s="37">
        <v>0</v>
      </c>
      <c r="L165" s="6"/>
      <c r="M165" s="7"/>
      <c r="N165" s="8"/>
      <c r="O165" s="7"/>
    </row>
    <row r="166" spans="1:15" ht="38.25" x14ac:dyDescent="0.25">
      <c r="A166" s="35">
        <v>6</v>
      </c>
      <c r="B166" s="14" t="s">
        <v>183</v>
      </c>
      <c r="C166" s="14" t="s">
        <v>189</v>
      </c>
      <c r="D166" s="36">
        <v>157</v>
      </c>
      <c r="E166" s="37">
        <f t="shared" si="23"/>
        <v>1.2999999999999999E-2</v>
      </c>
      <c r="F166" s="37">
        <v>0</v>
      </c>
      <c r="G166" s="37">
        <v>0</v>
      </c>
      <c r="H166" s="37">
        <v>0</v>
      </c>
      <c r="I166" s="37">
        <v>0</v>
      </c>
      <c r="J166" s="37">
        <v>1.2999999999999999E-2</v>
      </c>
      <c r="K166" s="37">
        <v>0</v>
      </c>
      <c r="L166" s="6"/>
      <c r="M166" s="7"/>
      <c r="N166" s="8"/>
      <c r="O166" s="7"/>
    </row>
    <row r="167" spans="1:15" ht="38.25" x14ac:dyDescent="0.25">
      <c r="A167" s="35">
        <v>7</v>
      </c>
      <c r="B167" s="14" t="s">
        <v>183</v>
      </c>
      <c r="C167" s="14" t="s">
        <v>190</v>
      </c>
      <c r="D167" s="36">
        <v>300</v>
      </c>
      <c r="E167" s="37">
        <f t="shared" si="23"/>
        <v>2.5000000000000001E-2</v>
      </c>
      <c r="F167" s="37">
        <v>0</v>
      </c>
      <c r="G167" s="37">
        <v>0</v>
      </c>
      <c r="H167" s="37">
        <v>0</v>
      </c>
      <c r="I167" s="37">
        <v>0</v>
      </c>
      <c r="J167" s="37">
        <v>2.5000000000000001E-2</v>
      </c>
      <c r="K167" s="37">
        <v>0</v>
      </c>
      <c r="L167" s="6"/>
      <c r="M167" s="7"/>
      <c r="N167" s="8"/>
      <c r="O167" s="7"/>
    </row>
    <row r="168" spans="1:15" ht="38.25" x14ac:dyDescent="0.25">
      <c r="A168" s="35">
        <v>8</v>
      </c>
      <c r="B168" s="14" t="s">
        <v>183</v>
      </c>
      <c r="C168" s="14" t="s">
        <v>191</v>
      </c>
      <c r="D168" s="36">
        <v>145</v>
      </c>
      <c r="E168" s="37">
        <f t="shared" si="23"/>
        <v>1.2E-2</v>
      </c>
      <c r="F168" s="37">
        <v>0</v>
      </c>
      <c r="G168" s="37">
        <v>0</v>
      </c>
      <c r="H168" s="37">
        <v>0</v>
      </c>
      <c r="I168" s="37">
        <v>0</v>
      </c>
      <c r="J168" s="37">
        <v>1.2E-2</v>
      </c>
      <c r="K168" s="37">
        <v>0</v>
      </c>
      <c r="L168" s="6"/>
      <c r="M168" s="7"/>
      <c r="N168" s="8"/>
      <c r="O168" s="7"/>
    </row>
    <row r="169" spans="1:15" ht="51" x14ac:dyDescent="0.25">
      <c r="A169" s="35">
        <v>9</v>
      </c>
      <c r="B169" s="14" t="s">
        <v>183</v>
      </c>
      <c r="C169" s="14" t="s">
        <v>192</v>
      </c>
      <c r="D169" s="36">
        <v>205</v>
      </c>
      <c r="E169" s="37">
        <f t="shared" si="23"/>
        <v>1.7000000000000001E-2</v>
      </c>
      <c r="F169" s="37">
        <v>0</v>
      </c>
      <c r="G169" s="37">
        <v>0</v>
      </c>
      <c r="H169" s="37">
        <v>0</v>
      </c>
      <c r="I169" s="37">
        <v>0</v>
      </c>
      <c r="J169" s="37">
        <v>1.7000000000000001E-2</v>
      </c>
      <c r="K169" s="37">
        <v>0</v>
      </c>
      <c r="L169" s="6"/>
      <c r="M169" s="7"/>
      <c r="N169" s="8"/>
      <c r="O169" s="7"/>
    </row>
    <row r="170" spans="1:15" ht="51" x14ac:dyDescent="0.25">
      <c r="A170" s="35">
        <v>10</v>
      </c>
      <c r="B170" s="14" t="s">
        <v>183</v>
      </c>
      <c r="C170" s="14" t="s">
        <v>193</v>
      </c>
      <c r="D170" s="36">
        <v>512</v>
      </c>
      <c r="E170" s="37">
        <f t="shared" si="23"/>
        <v>4.2000000000000003E-2</v>
      </c>
      <c r="F170" s="37">
        <v>0</v>
      </c>
      <c r="G170" s="37">
        <v>0</v>
      </c>
      <c r="H170" s="37">
        <v>0</v>
      </c>
      <c r="I170" s="37">
        <v>0</v>
      </c>
      <c r="J170" s="37">
        <v>4.2000000000000003E-2</v>
      </c>
      <c r="K170" s="37">
        <v>0</v>
      </c>
      <c r="L170" s="6"/>
      <c r="M170" s="7"/>
      <c r="N170" s="8"/>
      <c r="O170" s="7"/>
    </row>
    <row r="171" spans="1:15" ht="38.25" x14ac:dyDescent="0.25">
      <c r="A171" s="35">
        <v>11</v>
      </c>
      <c r="B171" s="14" t="s">
        <v>183</v>
      </c>
      <c r="C171" s="14" t="s">
        <v>194</v>
      </c>
      <c r="D171" s="36">
        <v>150</v>
      </c>
      <c r="E171" s="37">
        <f t="shared" si="23"/>
        <v>1.2E-2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1.2E-2</v>
      </c>
      <c r="L171" s="6"/>
      <c r="M171" s="7"/>
      <c r="N171" s="8"/>
      <c r="O171" s="7"/>
    </row>
    <row r="172" spans="1:15" ht="63" customHeight="1" x14ac:dyDescent="0.25">
      <c r="A172" s="43" t="s">
        <v>195</v>
      </c>
      <c r="B172" s="43"/>
      <c r="C172" s="43"/>
      <c r="D172" s="33">
        <f>SUM(D173:D176)</f>
        <v>1750</v>
      </c>
      <c r="E172" s="31">
        <f t="shared" si="23"/>
        <v>0.14500000000000002</v>
      </c>
      <c r="F172" s="34">
        <f t="shared" ref="F172:K172" si="27">SUM(F173:F176)</f>
        <v>0</v>
      </c>
      <c r="G172" s="34">
        <f t="shared" si="27"/>
        <v>0</v>
      </c>
      <c r="H172" s="34">
        <f t="shared" si="27"/>
        <v>3.3000000000000002E-2</v>
      </c>
      <c r="I172" s="34">
        <f t="shared" si="27"/>
        <v>6.3E-2</v>
      </c>
      <c r="J172" s="34">
        <f t="shared" si="27"/>
        <v>4.9000000000000002E-2</v>
      </c>
      <c r="K172" s="34">
        <f t="shared" si="27"/>
        <v>0</v>
      </c>
      <c r="L172" s="6"/>
      <c r="M172" s="7"/>
      <c r="N172" s="8"/>
      <c r="O172" s="7"/>
    </row>
    <row r="173" spans="1:15" ht="38.25" x14ac:dyDescent="0.25">
      <c r="A173" s="35">
        <v>1</v>
      </c>
      <c r="B173" s="14" t="s">
        <v>196</v>
      </c>
      <c r="C173" s="14" t="s">
        <v>197</v>
      </c>
      <c r="D173" s="36">
        <v>200</v>
      </c>
      <c r="E173" s="37">
        <f t="shared" si="23"/>
        <v>1.7000000000000001E-2</v>
      </c>
      <c r="F173" s="37">
        <v>0</v>
      </c>
      <c r="G173" s="37">
        <v>0</v>
      </c>
      <c r="H173" s="37">
        <v>1.7000000000000001E-2</v>
      </c>
      <c r="I173" s="37">
        <v>0</v>
      </c>
      <c r="J173" s="37">
        <v>0</v>
      </c>
      <c r="K173" s="37">
        <v>0</v>
      </c>
      <c r="L173" s="6"/>
      <c r="M173" s="7"/>
      <c r="N173" s="8"/>
      <c r="O173" s="7"/>
    </row>
    <row r="174" spans="1:15" ht="38.25" x14ac:dyDescent="0.25">
      <c r="A174" s="35">
        <v>2</v>
      </c>
      <c r="B174" s="14" t="s">
        <v>196</v>
      </c>
      <c r="C174" s="14" t="s">
        <v>198</v>
      </c>
      <c r="D174" s="36">
        <v>203</v>
      </c>
      <c r="E174" s="37">
        <f t="shared" si="23"/>
        <v>1.6E-2</v>
      </c>
      <c r="F174" s="37">
        <v>0</v>
      </c>
      <c r="G174" s="37">
        <v>0</v>
      </c>
      <c r="H174" s="37">
        <v>1.6E-2</v>
      </c>
      <c r="I174" s="37">
        <v>0</v>
      </c>
      <c r="J174" s="37">
        <v>0</v>
      </c>
      <c r="K174" s="37">
        <v>0</v>
      </c>
      <c r="L174" s="6"/>
      <c r="M174" s="7"/>
      <c r="N174" s="8"/>
      <c r="O174" s="7"/>
    </row>
    <row r="175" spans="1:15" ht="38.25" x14ac:dyDescent="0.25">
      <c r="A175" s="35">
        <v>3</v>
      </c>
      <c r="B175" s="14" t="s">
        <v>196</v>
      </c>
      <c r="C175" s="14" t="s">
        <v>199</v>
      </c>
      <c r="D175" s="36">
        <v>760</v>
      </c>
      <c r="E175" s="37">
        <f t="shared" si="23"/>
        <v>6.3E-2</v>
      </c>
      <c r="F175" s="37">
        <v>0</v>
      </c>
      <c r="G175" s="37">
        <v>0</v>
      </c>
      <c r="H175" s="37">
        <v>0</v>
      </c>
      <c r="I175" s="37">
        <v>6.3E-2</v>
      </c>
      <c r="J175" s="37">
        <v>0</v>
      </c>
      <c r="K175" s="37">
        <v>0</v>
      </c>
      <c r="L175" s="6"/>
      <c r="M175" s="7"/>
      <c r="N175" s="8"/>
      <c r="O175" s="7"/>
    </row>
    <row r="176" spans="1:15" ht="38.25" x14ac:dyDescent="0.25">
      <c r="A176" s="35">
        <v>4</v>
      </c>
      <c r="B176" s="14" t="s">
        <v>196</v>
      </c>
      <c r="C176" s="14" t="s">
        <v>200</v>
      </c>
      <c r="D176" s="36">
        <v>587</v>
      </c>
      <c r="E176" s="37">
        <f t="shared" si="23"/>
        <v>4.9000000000000002E-2</v>
      </c>
      <c r="F176" s="37">
        <v>0</v>
      </c>
      <c r="G176" s="37">
        <v>0</v>
      </c>
      <c r="H176" s="37">
        <v>0</v>
      </c>
      <c r="I176" s="37">
        <v>0</v>
      </c>
      <c r="J176" s="37">
        <v>4.9000000000000002E-2</v>
      </c>
      <c r="K176" s="37">
        <v>0</v>
      </c>
      <c r="L176" s="6"/>
      <c r="M176" s="7"/>
      <c r="N176" s="8"/>
      <c r="O176" s="7"/>
    </row>
    <row r="177" spans="1:15 1030:1040" ht="63" customHeight="1" x14ac:dyDescent="0.25">
      <c r="A177" s="43" t="s">
        <v>201</v>
      </c>
      <c r="B177" s="43"/>
      <c r="C177" s="43"/>
      <c r="D177" s="33">
        <f>SUM(D178:D182)</f>
        <v>2102</v>
      </c>
      <c r="E177" s="31">
        <f t="shared" si="23"/>
        <v>0.17299999999999999</v>
      </c>
      <c r="F177" s="34">
        <f t="shared" ref="F177:K177" si="28">SUM(F178:F182)</f>
        <v>0</v>
      </c>
      <c r="G177" s="34">
        <f t="shared" si="28"/>
        <v>0</v>
      </c>
      <c r="H177" s="34">
        <f t="shared" si="28"/>
        <v>0.02</v>
      </c>
      <c r="I177" s="34">
        <f t="shared" si="28"/>
        <v>0.12499999999999999</v>
      </c>
      <c r="J177" s="34">
        <f t="shared" si="28"/>
        <v>2.8000000000000001E-2</v>
      </c>
      <c r="K177" s="34">
        <f t="shared" si="28"/>
        <v>0</v>
      </c>
      <c r="L177" s="6"/>
      <c r="M177" s="7"/>
      <c r="N177" s="8"/>
      <c r="O177" s="7"/>
    </row>
    <row r="178" spans="1:15 1030:1040" ht="38.25" x14ac:dyDescent="0.25">
      <c r="A178" s="35">
        <v>1</v>
      </c>
      <c r="B178" s="14" t="s">
        <v>202</v>
      </c>
      <c r="C178" s="14" t="s">
        <v>203</v>
      </c>
      <c r="D178" s="36">
        <v>246</v>
      </c>
      <c r="E178" s="37">
        <f t="shared" si="23"/>
        <v>0.02</v>
      </c>
      <c r="F178" s="37">
        <v>0</v>
      </c>
      <c r="G178" s="37">
        <v>0</v>
      </c>
      <c r="H178" s="37">
        <v>0.02</v>
      </c>
      <c r="I178" s="37">
        <v>0</v>
      </c>
      <c r="J178" s="37">
        <v>0</v>
      </c>
      <c r="K178" s="37">
        <v>0</v>
      </c>
      <c r="L178" s="6"/>
      <c r="M178" s="7"/>
      <c r="N178" s="8"/>
      <c r="O178" s="7"/>
    </row>
    <row r="179" spans="1:15 1030:1040" ht="38.25" x14ac:dyDescent="0.25">
      <c r="A179" s="35">
        <v>2</v>
      </c>
      <c r="B179" s="14" t="s">
        <v>202</v>
      </c>
      <c r="C179" s="14" t="s">
        <v>204</v>
      </c>
      <c r="D179" s="36">
        <v>862</v>
      </c>
      <c r="E179" s="37">
        <f t="shared" si="23"/>
        <v>7.0999999999999994E-2</v>
      </c>
      <c r="F179" s="37">
        <v>0</v>
      </c>
      <c r="G179" s="37">
        <v>0</v>
      </c>
      <c r="H179" s="37">
        <v>0</v>
      </c>
      <c r="I179" s="37">
        <v>7.0999999999999994E-2</v>
      </c>
      <c r="J179" s="37">
        <v>0</v>
      </c>
      <c r="K179" s="37">
        <v>0</v>
      </c>
      <c r="L179" s="6"/>
      <c r="M179" s="7"/>
      <c r="N179" s="8"/>
      <c r="O179" s="7"/>
    </row>
    <row r="180" spans="1:15 1030:1040" ht="38.25" x14ac:dyDescent="0.25">
      <c r="A180" s="35">
        <v>3</v>
      </c>
      <c r="B180" s="14" t="s">
        <v>202</v>
      </c>
      <c r="C180" s="14" t="s">
        <v>205</v>
      </c>
      <c r="D180" s="36">
        <v>463</v>
      </c>
      <c r="E180" s="37">
        <f t="shared" si="23"/>
        <v>3.7999999999999999E-2</v>
      </c>
      <c r="F180" s="37">
        <v>0</v>
      </c>
      <c r="G180" s="37">
        <v>0</v>
      </c>
      <c r="H180" s="37">
        <v>0</v>
      </c>
      <c r="I180" s="37">
        <v>3.7999999999999999E-2</v>
      </c>
      <c r="J180" s="37">
        <v>0</v>
      </c>
      <c r="K180" s="37">
        <v>0</v>
      </c>
      <c r="L180" s="6"/>
      <c r="M180" s="7"/>
      <c r="N180" s="8"/>
      <c r="O180" s="7"/>
    </row>
    <row r="181" spans="1:15 1030:1040" ht="38.25" x14ac:dyDescent="0.25">
      <c r="A181" s="35">
        <v>4</v>
      </c>
      <c r="B181" s="14" t="s">
        <v>202</v>
      </c>
      <c r="C181" s="14" t="s">
        <v>206</v>
      </c>
      <c r="D181" s="36">
        <v>191</v>
      </c>
      <c r="E181" s="37">
        <f t="shared" si="23"/>
        <v>1.6E-2</v>
      </c>
      <c r="F181" s="37">
        <v>0</v>
      </c>
      <c r="G181" s="37">
        <v>0</v>
      </c>
      <c r="H181" s="37">
        <v>0</v>
      </c>
      <c r="I181" s="37">
        <v>1.6E-2</v>
      </c>
      <c r="J181" s="37">
        <v>0</v>
      </c>
      <c r="K181" s="37">
        <v>0</v>
      </c>
      <c r="L181" s="6"/>
      <c r="M181" s="7"/>
      <c r="N181" s="8"/>
      <c r="O181" s="7"/>
    </row>
    <row r="182" spans="1:15 1030:1040" ht="38.25" x14ac:dyDescent="0.25">
      <c r="A182" s="35">
        <v>5</v>
      </c>
      <c r="B182" s="14" t="s">
        <v>202</v>
      </c>
      <c r="C182" s="14" t="s">
        <v>207</v>
      </c>
      <c r="D182" s="36">
        <v>340</v>
      </c>
      <c r="E182" s="37">
        <f t="shared" si="23"/>
        <v>2.8000000000000001E-2</v>
      </c>
      <c r="F182" s="37">
        <v>0</v>
      </c>
      <c r="G182" s="37">
        <v>0</v>
      </c>
      <c r="H182" s="37">
        <v>0</v>
      </c>
      <c r="I182" s="37">
        <v>0</v>
      </c>
      <c r="J182" s="37">
        <v>2.8000000000000001E-2</v>
      </c>
      <c r="K182" s="37">
        <v>0</v>
      </c>
      <c r="L182" s="6"/>
      <c r="M182" s="7"/>
      <c r="N182" s="8"/>
      <c r="O182" s="7"/>
    </row>
    <row r="183" spans="1:15 1030:1040" ht="63" customHeight="1" x14ac:dyDescent="0.25">
      <c r="A183" s="43" t="s">
        <v>251</v>
      </c>
      <c r="B183" s="43"/>
      <c r="C183" s="43"/>
      <c r="D183" s="33">
        <f>D184+D185+D186+D187+D188+D189</f>
        <v>3504</v>
      </c>
      <c r="E183" s="31">
        <f>E184+E185+E186+E187+E188+E189</f>
        <v>0.28900000000000003</v>
      </c>
      <c r="F183" s="34">
        <f t="shared" ref="F183:K183" si="29">SUM(F185:F189)</f>
        <v>2.3E-2</v>
      </c>
      <c r="G183" s="34">
        <f t="shared" si="29"/>
        <v>0</v>
      </c>
      <c r="H183" s="34">
        <f>SUM(H184:H189)</f>
        <v>0.22700000000000001</v>
      </c>
      <c r="I183" s="34">
        <f t="shared" si="29"/>
        <v>0</v>
      </c>
      <c r="J183" s="34">
        <f t="shared" si="29"/>
        <v>3.9E-2</v>
      </c>
      <c r="K183" s="38">
        <f t="shared" si="29"/>
        <v>0</v>
      </c>
      <c r="L183" s="6"/>
      <c r="M183" s="7"/>
      <c r="N183" s="8"/>
      <c r="O183" s="7"/>
    </row>
    <row r="184" spans="1:15 1030:1040" s="24" customFormat="1" ht="63" customHeight="1" x14ac:dyDescent="0.25">
      <c r="A184" s="39">
        <v>1</v>
      </c>
      <c r="B184" s="25" t="s">
        <v>250</v>
      </c>
      <c r="C184" s="25" t="s">
        <v>73</v>
      </c>
      <c r="D184" s="40">
        <v>2338</v>
      </c>
      <c r="E184" s="41">
        <f t="shared" si="23"/>
        <v>0.193</v>
      </c>
      <c r="F184" s="41">
        <v>0</v>
      </c>
      <c r="G184" s="41">
        <v>0</v>
      </c>
      <c r="H184" s="41">
        <v>0.193</v>
      </c>
      <c r="I184" s="41">
        <v>0</v>
      </c>
      <c r="J184" s="41">
        <v>0</v>
      </c>
      <c r="K184" s="41">
        <v>0</v>
      </c>
      <c r="L184" s="21"/>
      <c r="M184" s="22"/>
      <c r="N184" s="23"/>
      <c r="O184" s="22"/>
    </row>
    <row r="185" spans="1:15 1030:1040" ht="38.25" x14ac:dyDescent="0.25">
      <c r="A185" s="39">
        <v>2</v>
      </c>
      <c r="B185" s="25" t="s">
        <v>250</v>
      </c>
      <c r="C185" s="25" t="s">
        <v>210</v>
      </c>
      <c r="D185" s="40">
        <v>271</v>
      </c>
      <c r="E185" s="41">
        <f t="shared" si="23"/>
        <v>2.3E-2</v>
      </c>
      <c r="F185" s="41">
        <v>2.3E-2</v>
      </c>
      <c r="G185" s="41">
        <v>0</v>
      </c>
      <c r="H185" s="41">
        <v>0</v>
      </c>
      <c r="I185" s="41">
        <v>0</v>
      </c>
      <c r="J185" s="41">
        <v>0</v>
      </c>
      <c r="K185" s="37">
        <v>0</v>
      </c>
      <c r="L185" s="6"/>
      <c r="M185" s="7"/>
      <c r="N185" s="8"/>
      <c r="O185" s="7"/>
    </row>
    <row r="186" spans="1:15 1030:1040" ht="38.25" x14ac:dyDescent="0.25">
      <c r="A186" s="39">
        <v>3</v>
      </c>
      <c r="B186" s="25" t="s">
        <v>250</v>
      </c>
      <c r="C186" s="25" t="s">
        <v>211</v>
      </c>
      <c r="D186" s="40">
        <v>414</v>
      </c>
      <c r="E186" s="41">
        <f t="shared" si="23"/>
        <v>3.4000000000000002E-2</v>
      </c>
      <c r="F186" s="41">
        <v>0</v>
      </c>
      <c r="G186" s="41">
        <v>0</v>
      </c>
      <c r="H186" s="41">
        <v>3.4000000000000002E-2</v>
      </c>
      <c r="I186" s="41">
        <v>0</v>
      </c>
      <c r="J186" s="41">
        <v>0</v>
      </c>
      <c r="K186" s="37">
        <v>0</v>
      </c>
      <c r="L186" s="6"/>
      <c r="M186" s="7"/>
      <c r="N186" s="8"/>
      <c r="O186" s="7"/>
    </row>
    <row r="187" spans="1:15 1030:1040" ht="38.25" x14ac:dyDescent="0.25">
      <c r="A187" s="39">
        <v>4</v>
      </c>
      <c r="B187" s="25" t="s">
        <v>250</v>
      </c>
      <c r="C187" s="25" t="s">
        <v>212</v>
      </c>
      <c r="D187" s="40">
        <v>247</v>
      </c>
      <c r="E187" s="41">
        <f t="shared" si="23"/>
        <v>0.02</v>
      </c>
      <c r="F187" s="41">
        <v>0</v>
      </c>
      <c r="G187" s="41">
        <v>0</v>
      </c>
      <c r="H187" s="41">
        <v>0</v>
      </c>
      <c r="I187" s="41">
        <v>0</v>
      </c>
      <c r="J187" s="41">
        <v>0.02</v>
      </c>
      <c r="K187" s="37">
        <v>0</v>
      </c>
      <c r="L187" s="6"/>
      <c r="M187" s="7"/>
      <c r="N187" s="8"/>
      <c r="O187" s="7"/>
      <c r="AMP187" s="17"/>
      <c r="AMQ187" s="18"/>
      <c r="AMR187" s="18"/>
      <c r="AMS187" s="19"/>
      <c r="AMT187" s="20"/>
      <c r="AMU187" s="20"/>
      <c r="AMV187" s="20"/>
      <c r="AMW187" s="20"/>
      <c r="AMX187" s="20"/>
      <c r="AMY187" s="20"/>
      <c r="AMZ187" s="20"/>
    </row>
    <row r="188" spans="1:15 1030:1040" ht="38.25" x14ac:dyDescent="0.25">
      <c r="A188" s="39">
        <v>5</v>
      </c>
      <c r="B188" s="25" t="s">
        <v>250</v>
      </c>
      <c r="C188" s="25" t="s">
        <v>213</v>
      </c>
      <c r="D188" s="40">
        <v>120</v>
      </c>
      <c r="E188" s="41">
        <f t="shared" si="23"/>
        <v>0.01</v>
      </c>
      <c r="F188" s="41">
        <v>0</v>
      </c>
      <c r="G188" s="41">
        <v>0</v>
      </c>
      <c r="H188" s="41">
        <v>0</v>
      </c>
      <c r="I188" s="41">
        <v>0</v>
      </c>
      <c r="J188" s="41">
        <v>0.01</v>
      </c>
      <c r="K188" s="37">
        <v>0</v>
      </c>
      <c r="L188" s="6"/>
      <c r="M188" s="7"/>
      <c r="N188" s="8"/>
      <c r="O188" s="7"/>
    </row>
    <row r="189" spans="1:15 1030:1040" ht="38.25" x14ac:dyDescent="0.25">
      <c r="A189" s="39">
        <v>6</v>
      </c>
      <c r="B189" s="25" t="s">
        <v>250</v>
      </c>
      <c r="C189" s="25" t="s">
        <v>214</v>
      </c>
      <c r="D189" s="40">
        <v>114</v>
      </c>
      <c r="E189" s="41">
        <f t="shared" si="23"/>
        <v>8.9999999999999993E-3</v>
      </c>
      <c r="F189" s="41">
        <v>0</v>
      </c>
      <c r="G189" s="41">
        <v>0</v>
      </c>
      <c r="H189" s="41">
        <v>0</v>
      </c>
      <c r="I189" s="41">
        <v>0</v>
      </c>
      <c r="J189" s="41">
        <v>8.9999999999999993E-3</v>
      </c>
      <c r="K189" s="37">
        <v>0</v>
      </c>
      <c r="L189" s="6"/>
      <c r="M189" s="7"/>
      <c r="N189" s="8"/>
      <c r="O189" s="7"/>
    </row>
    <row r="190" spans="1:15 1030:1040" ht="63" customHeight="1" x14ac:dyDescent="0.25">
      <c r="A190" s="43" t="s">
        <v>215</v>
      </c>
      <c r="B190" s="43"/>
      <c r="C190" s="43"/>
      <c r="D190" s="33">
        <f>SUM(D191:D196)</f>
        <v>1335</v>
      </c>
      <c r="E190" s="31">
        <f t="shared" si="23"/>
        <v>0.11</v>
      </c>
      <c r="F190" s="34">
        <f t="shared" ref="F190:K190" si="30">SUM(F191:F196)</f>
        <v>2.9000000000000001E-2</v>
      </c>
      <c r="G190" s="34">
        <f t="shared" si="30"/>
        <v>0</v>
      </c>
      <c r="H190" s="34">
        <f t="shared" si="30"/>
        <v>2.3E-2</v>
      </c>
      <c r="I190" s="34">
        <f t="shared" si="30"/>
        <v>1.6E-2</v>
      </c>
      <c r="J190" s="34">
        <f t="shared" si="30"/>
        <v>2.8000000000000001E-2</v>
      </c>
      <c r="K190" s="34">
        <f t="shared" si="30"/>
        <v>1.4E-2</v>
      </c>
      <c r="L190" s="6"/>
      <c r="M190" s="7"/>
      <c r="N190" s="8"/>
      <c r="O190" s="7"/>
    </row>
    <row r="191" spans="1:15 1030:1040" ht="25.5" x14ac:dyDescent="0.25">
      <c r="A191" s="35">
        <v>1</v>
      </c>
      <c r="B191" s="14" t="s">
        <v>216</v>
      </c>
      <c r="C191" s="14" t="s">
        <v>217</v>
      </c>
      <c r="D191" s="36">
        <v>350</v>
      </c>
      <c r="E191" s="37">
        <f t="shared" si="23"/>
        <v>2.9000000000000001E-2</v>
      </c>
      <c r="F191" s="37">
        <v>2.9000000000000001E-2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6"/>
      <c r="M191" s="7"/>
      <c r="N191" s="8"/>
      <c r="O191" s="7"/>
    </row>
    <row r="192" spans="1:15 1030:1040" ht="38.25" x14ac:dyDescent="0.25">
      <c r="A192" s="35">
        <v>2</v>
      </c>
      <c r="B192" s="14" t="s">
        <v>216</v>
      </c>
      <c r="C192" s="14" t="s">
        <v>218</v>
      </c>
      <c r="D192" s="36">
        <v>282</v>
      </c>
      <c r="E192" s="37">
        <f t="shared" si="23"/>
        <v>2.3E-2</v>
      </c>
      <c r="F192" s="37">
        <v>0</v>
      </c>
      <c r="G192" s="37">
        <v>0</v>
      </c>
      <c r="H192" s="37">
        <v>2.3E-2</v>
      </c>
      <c r="I192" s="37">
        <v>0</v>
      </c>
      <c r="J192" s="37">
        <v>0</v>
      </c>
      <c r="K192" s="37">
        <v>0</v>
      </c>
      <c r="L192" s="6"/>
      <c r="M192" s="7"/>
      <c r="N192" s="8"/>
      <c r="O192" s="7"/>
    </row>
    <row r="193" spans="1:15" ht="38.25" x14ac:dyDescent="0.25">
      <c r="A193" s="35">
        <v>3</v>
      </c>
      <c r="B193" s="14" t="s">
        <v>216</v>
      </c>
      <c r="C193" s="14" t="s">
        <v>219</v>
      </c>
      <c r="D193" s="36">
        <v>198</v>
      </c>
      <c r="E193" s="37">
        <f t="shared" si="23"/>
        <v>1.6E-2</v>
      </c>
      <c r="F193" s="37">
        <v>0</v>
      </c>
      <c r="G193" s="37">
        <v>0</v>
      </c>
      <c r="H193" s="37">
        <v>0</v>
      </c>
      <c r="I193" s="37">
        <v>1.6E-2</v>
      </c>
      <c r="J193" s="37">
        <v>0</v>
      </c>
      <c r="K193" s="37">
        <v>0</v>
      </c>
      <c r="L193" s="6"/>
      <c r="M193" s="7"/>
      <c r="N193" s="8"/>
      <c r="O193" s="7"/>
    </row>
    <row r="194" spans="1:15" ht="38.25" x14ac:dyDescent="0.25">
      <c r="A194" s="35">
        <v>4</v>
      </c>
      <c r="B194" s="14" t="s">
        <v>216</v>
      </c>
      <c r="C194" s="14" t="s">
        <v>220</v>
      </c>
      <c r="D194" s="36">
        <v>170</v>
      </c>
      <c r="E194" s="37">
        <f t="shared" si="23"/>
        <v>1.4E-2</v>
      </c>
      <c r="F194" s="37">
        <v>0</v>
      </c>
      <c r="G194" s="37">
        <v>0</v>
      </c>
      <c r="H194" s="37">
        <v>0</v>
      </c>
      <c r="I194" s="37">
        <v>0</v>
      </c>
      <c r="J194" s="37">
        <v>1.4E-2</v>
      </c>
      <c r="K194" s="37">
        <v>0</v>
      </c>
      <c r="L194" s="6"/>
      <c r="M194" s="7"/>
      <c r="N194" s="8"/>
      <c r="O194" s="7"/>
    </row>
    <row r="195" spans="1:15" ht="51" x14ac:dyDescent="0.25">
      <c r="A195" s="35">
        <v>5</v>
      </c>
      <c r="B195" s="14" t="s">
        <v>216</v>
      </c>
      <c r="C195" s="14" t="s">
        <v>221</v>
      </c>
      <c r="D195" s="36">
        <v>165</v>
      </c>
      <c r="E195" s="37">
        <f t="shared" si="23"/>
        <v>1.4E-2</v>
      </c>
      <c r="F195" s="37">
        <v>0</v>
      </c>
      <c r="G195" s="37">
        <v>0</v>
      </c>
      <c r="H195" s="37">
        <v>0</v>
      </c>
      <c r="I195" s="37">
        <v>0</v>
      </c>
      <c r="J195" s="37">
        <v>1.4E-2</v>
      </c>
      <c r="K195" s="37">
        <v>0</v>
      </c>
      <c r="L195" s="6"/>
      <c r="M195" s="7"/>
      <c r="N195" s="8"/>
      <c r="O195" s="7"/>
    </row>
    <row r="196" spans="1:15" ht="51" x14ac:dyDescent="0.25">
      <c r="A196" s="35">
        <v>6</v>
      </c>
      <c r="B196" s="14" t="s">
        <v>216</v>
      </c>
      <c r="C196" s="14" t="s">
        <v>222</v>
      </c>
      <c r="D196" s="36">
        <v>170</v>
      </c>
      <c r="E196" s="37">
        <f t="shared" si="23"/>
        <v>1.4E-2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1.4E-2</v>
      </c>
      <c r="L196" s="6"/>
      <c r="M196" s="7"/>
      <c r="N196" s="8"/>
      <c r="O196" s="7"/>
    </row>
    <row r="197" spans="1:15" ht="63" customHeight="1" x14ac:dyDescent="0.25">
      <c r="A197" s="43" t="s">
        <v>223</v>
      </c>
      <c r="B197" s="43"/>
      <c r="C197" s="43"/>
      <c r="D197" s="33">
        <f>SUM(D198:D200)</f>
        <v>926</v>
      </c>
      <c r="E197" s="31">
        <f t="shared" si="23"/>
        <v>7.6999999999999999E-2</v>
      </c>
      <c r="F197" s="34">
        <f t="shared" ref="F197:K197" si="31">SUM(F198:F200)</f>
        <v>0</v>
      </c>
      <c r="G197" s="34">
        <f t="shared" si="31"/>
        <v>0</v>
      </c>
      <c r="H197" s="34">
        <f t="shared" si="31"/>
        <v>1.7000000000000001E-2</v>
      </c>
      <c r="I197" s="34">
        <f t="shared" si="31"/>
        <v>0</v>
      </c>
      <c r="J197" s="34">
        <f t="shared" si="31"/>
        <v>4.9000000000000002E-2</v>
      </c>
      <c r="K197" s="34">
        <f t="shared" si="31"/>
        <v>1.0999999999999999E-2</v>
      </c>
      <c r="L197" s="6"/>
      <c r="M197" s="7"/>
      <c r="N197" s="8"/>
      <c r="O197" s="7"/>
    </row>
    <row r="198" spans="1:15" ht="38.25" x14ac:dyDescent="0.25">
      <c r="A198" s="35">
        <v>1</v>
      </c>
      <c r="B198" s="14" t="s">
        <v>224</v>
      </c>
      <c r="C198" s="14" t="s">
        <v>225</v>
      </c>
      <c r="D198" s="36">
        <v>210</v>
      </c>
      <c r="E198" s="37">
        <f t="shared" si="23"/>
        <v>1.7000000000000001E-2</v>
      </c>
      <c r="F198" s="37">
        <v>0</v>
      </c>
      <c r="G198" s="37">
        <v>0</v>
      </c>
      <c r="H198" s="37">
        <v>1.7000000000000001E-2</v>
      </c>
      <c r="I198" s="37">
        <v>0</v>
      </c>
      <c r="J198" s="37">
        <v>0</v>
      </c>
      <c r="K198" s="37">
        <v>0</v>
      </c>
      <c r="L198" s="6"/>
      <c r="M198" s="7"/>
      <c r="N198" s="8"/>
      <c r="O198" s="7"/>
    </row>
    <row r="199" spans="1:15" ht="38.25" x14ac:dyDescent="0.25">
      <c r="A199" s="35">
        <v>2</v>
      </c>
      <c r="B199" s="14" t="s">
        <v>224</v>
      </c>
      <c r="C199" s="14" t="s">
        <v>226</v>
      </c>
      <c r="D199" s="36">
        <v>588</v>
      </c>
      <c r="E199" s="37">
        <f t="shared" si="23"/>
        <v>4.9000000000000002E-2</v>
      </c>
      <c r="F199" s="37">
        <v>0</v>
      </c>
      <c r="G199" s="37">
        <v>0</v>
      </c>
      <c r="H199" s="37">
        <v>0</v>
      </c>
      <c r="I199" s="37">
        <v>0</v>
      </c>
      <c r="J199" s="37">
        <v>4.9000000000000002E-2</v>
      </c>
      <c r="K199" s="37">
        <v>0</v>
      </c>
      <c r="L199" s="6"/>
      <c r="M199" s="7"/>
      <c r="N199" s="8"/>
      <c r="O199" s="7"/>
    </row>
    <row r="200" spans="1:15" ht="38.25" x14ac:dyDescent="0.25">
      <c r="A200" s="35">
        <v>3</v>
      </c>
      <c r="B200" s="14" t="s">
        <v>224</v>
      </c>
      <c r="C200" s="14" t="s">
        <v>227</v>
      </c>
      <c r="D200" s="36">
        <v>128</v>
      </c>
      <c r="E200" s="37">
        <f t="shared" si="23"/>
        <v>1.0999999999999999E-2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1.0999999999999999E-2</v>
      </c>
      <c r="L200" s="6"/>
      <c r="M200" s="7"/>
      <c r="N200" s="8"/>
      <c r="O200" s="7"/>
    </row>
    <row r="201" spans="1:15" ht="63" customHeight="1" x14ac:dyDescent="0.25">
      <c r="A201" s="43" t="s">
        <v>228</v>
      </c>
      <c r="B201" s="43"/>
      <c r="C201" s="43"/>
      <c r="D201" s="33">
        <f>SUM(D202:D205)</f>
        <v>643</v>
      </c>
      <c r="E201" s="31">
        <f t="shared" si="23"/>
        <v>5.3000000000000005E-2</v>
      </c>
      <c r="F201" s="34">
        <f t="shared" ref="F201:K201" si="32">SUM(F202:F205)</f>
        <v>4.0000000000000001E-3</v>
      </c>
      <c r="G201" s="34">
        <f t="shared" si="32"/>
        <v>0</v>
      </c>
      <c r="H201" s="34">
        <f t="shared" si="32"/>
        <v>0</v>
      </c>
      <c r="I201" s="34">
        <f t="shared" si="32"/>
        <v>0</v>
      </c>
      <c r="J201" s="34">
        <f t="shared" si="32"/>
        <v>4.9000000000000002E-2</v>
      </c>
      <c r="K201" s="34">
        <f t="shared" si="32"/>
        <v>0</v>
      </c>
      <c r="L201" s="6"/>
      <c r="M201" s="7"/>
      <c r="N201" s="8"/>
      <c r="O201" s="7"/>
    </row>
    <row r="202" spans="1:15" ht="38.25" x14ac:dyDescent="0.25">
      <c r="A202" s="35">
        <v>1</v>
      </c>
      <c r="B202" s="14" t="s">
        <v>229</v>
      </c>
      <c r="C202" s="14" t="s">
        <v>230</v>
      </c>
      <c r="D202" s="36">
        <v>50</v>
      </c>
      <c r="E202" s="37">
        <f t="shared" si="23"/>
        <v>4.0000000000000001E-3</v>
      </c>
      <c r="F202" s="37">
        <v>4.0000000000000001E-3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6"/>
      <c r="M202" s="7"/>
      <c r="N202" s="8"/>
      <c r="O202" s="7"/>
    </row>
    <row r="203" spans="1:15" ht="38.25" x14ac:dyDescent="0.25">
      <c r="A203" s="35">
        <v>2</v>
      </c>
      <c r="B203" s="14" t="s">
        <v>229</v>
      </c>
      <c r="C203" s="14" t="s">
        <v>231</v>
      </c>
      <c r="D203" s="36">
        <v>143</v>
      </c>
      <c r="E203" s="37">
        <f t="shared" si="23"/>
        <v>1.2E-2</v>
      </c>
      <c r="F203" s="37">
        <v>0</v>
      </c>
      <c r="G203" s="37">
        <v>0</v>
      </c>
      <c r="H203" s="37">
        <v>0</v>
      </c>
      <c r="I203" s="37">
        <v>0</v>
      </c>
      <c r="J203" s="37">
        <v>1.2E-2</v>
      </c>
      <c r="K203" s="37">
        <v>0</v>
      </c>
      <c r="L203" s="6"/>
      <c r="M203" s="7"/>
      <c r="N203" s="8"/>
      <c r="O203" s="7"/>
    </row>
    <row r="204" spans="1:15" ht="38.25" x14ac:dyDescent="0.25">
      <c r="A204" s="35">
        <v>3</v>
      </c>
      <c r="B204" s="14" t="s">
        <v>229</v>
      </c>
      <c r="C204" s="14" t="s">
        <v>232</v>
      </c>
      <c r="D204" s="36">
        <v>180</v>
      </c>
      <c r="E204" s="37">
        <f t="shared" si="23"/>
        <v>1.4999999999999999E-2</v>
      </c>
      <c r="F204" s="37">
        <v>0</v>
      </c>
      <c r="G204" s="37">
        <v>0</v>
      </c>
      <c r="H204" s="37">
        <v>0</v>
      </c>
      <c r="I204" s="37">
        <v>0</v>
      </c>
      <c r="J204" s="37">
        <v>1.4999999999999999E-2</v>
      </c>
      <c r="K204" s="37">
        <v>0</v>
      </c>
      <c r="L204" s="6"/>
      <c r="M204" s="7"/>
      <c r="N204" s="8"/>
      <c r="O204" s="7"/>
    </row>
    <row r="205" spans="1:15" ht="38.25" x14ac:dyDescent="0.25">
      <c r="A205" s="35">
        <v>4</v>
      </c>
      <c r="B205" s="14" t="s">
        <v>229</v>
      </c>
      <c r="C205" s="14" t="s">
        <v>233</v>
      </c>
      <c r="D205" s="36">
        <v>270</v>
      </c>
      <c r="E205" s="37">
        <f t="shared" si="23"/>
        <v>2.1999999999999999E-2</v>
      </c>
      <c r="F205" s="37">
        <v>0</v>
      </c>
      <c r="G205" s="37">
        <v>0</v>
      </c>
      <c r="H205" s="37">
        <v>0</v>
      </c>
      <c r="I205" s="37">
        <v>0</v>
      </c>
      <c r="J205" s="37">
        <v>2.1999999999999999E-2</v>
      </c>
      <c r="K205" s="37">
        <v>0</v>
      </c>
      <c r="L205" s="6"/>
      <c r="M205" s="7"/>
      <c r="N205" s="8"/>
      <c r="O205" s="7"/>
    </row>
    <row r="206" spans="1:15" ht="63" customHeight="1" x14ac:dyDescent="0.25">
      <c r="A206" s="43" t="s">
        <v>234</v>
      </c>
      <c r="B206" s="43"/>
      <c r="C206" s="43"/>
      <c r="D206" s="33">
        <f>SUM(D207:D217)</f>
        <v>8445</v>
      </c>
      <c r="E206" s="31">
        <f t="shared" si="23"/>
        <v>0.69800000000000018</v>
      </c>
      <c r="F206" s="34">
        <f t="shared" ref="F206:K206" si="33">SUM(F207:F217)</f>
        <v>0</v>
      </c>
      <c r="G206" s="34">
        <f t="shared" si="33"/>
        <v>0.20699999999999999</v>
      </c>
      <c r="H206" s="34">
        <f t="shared" si="33"/>
        <v>0.06</v>
      </c>
      <c r="I206" s="34">
        <f t="shared" si="33"/>
        <v>6.8000000000000005E-2</v>
      </c>
      <c r="J206" s="34">
        <f t="shared" si="33"/>
        <v>0.32500000000000007</v>
      </c>
      <c r="K206" s="34">
        <f t="shared" si="33"/>
        <v>3.8000000000000006E-2</v>
      </c>
      <c r="L206" s="6"/>
      <c r="M206" s="7"/>
      <c r="N206" s="8"/>
      <c r="O206" s="7"/>
    </row>
    <row r="207" spans="1:15" ht="51" x14ac:dyDescent="0.25">
      <c r="A207" s="35">
        <v>1</v>
      </c>
      <c r="B207" s="14" t="s">
        <v>235</v>
      </c>
      <c r="C207" s="14" t="s">
        <v>236</v>
      </c>
      <c r="D207" s="36">
        <v>2500</v>
      </c>
      <c r="E207" s="37">
        <f t="shared" si="23"/>
        <v>0.20699999999999999</v>
      </c>
      <c r="F207" s="37">
        <v>0</v>
      </c>
      <c r="G207" s="37">
        <v>0.20699999999999999</v>
      </c>
      <c r="H207" s="37">
        <v>0</v>
      </c>
      <c r="I207" s="37">
        <v>0</v>
      </c>
      <c r="J207" s="37">
        <v>0</v>
      </c>
      <c r="K207" s="37">
        <v>0</v>
      </c>
      <c r="L207" s="6"/>
      <c r="M207" s="7"/>
      <c r="N207" s="8"/>
      <c r="O207" s="7"/>
    </row>
    <row r="208" spans="1:15" ht="38.25" x14ac:dyDescent="0.25">
      <c r="A208" s="35">
        <v>2</v>
      </c>
      <c r="B208" s="14" t="s">
        <v>235</v>
      </c>
      <c r="C208" s="14" t="s">
        <v>237</v>
      </c>
      <c r="D208" s="36">
        <v>440</v>
      </c>
      <c r="E208" s="37">
        <f t="shared" si="23"/>
        <v>3.5999999999999997E-2</v>
      </c>
      <c r="F208" s="37">
        <v>0</v>
      </c>
      <c r="G208" s="37">
        <v>0</v>
      </c>
      <c r="H208" s="37">
        <v>3.5999999999999997E-2</v>
      </c>
      <c r="I208" s="37">
        <v>0</v>
      </c>
      <c r="J208" s="37">
        <v>0</v>
      </c>
      <c r="K208" s="37">
        <v>0</v>
      </c>
      <c r="L208" s="6"/>
      <c r="M208" s="7"/>
      <c r="N208" s="8"/>
      <c r="O208" s="7"/>
    </row>
    <row r="209" spans="1:15" ht="38.25" x14ac:dyDescent="0.25">
      <c r="A209" s="35">
        <v>3</v>
      </c>
      <c r="B209" s="14" t="s">
        <v>235</v>
      </c>
      <c r="C209" s="14" t="s">
        <v>252</v>
      </c>
      <c r="D209" s="36">
        <v>300</v>
      </c>
      <c r="E209" s="37">
        <f t="shared" ref="E209:E217" si="34">SUM(F209:K209)</f>
        <v>2.4E-2</v>
      </c>
      <c r="F209" s="37">
        <v>0</v>
      </c>
      <c r="G209" s="37">
        <v>0</v>
      </c>
      <c r="H209" s="37">
        <v>2.4E-2</v>
      </c>
      <c r="I209" s="37">
        <v>0</v>
      </c>
      <c r="J209" s="37">
        <v>0</v>
      </c>
      <c r="K209" s="37">
        <v>0</v>
      </c>
      <c r="L209" s="6"/>
      <c r="M209" s="7"/>
      <c r="N209" s="8"/>
      <c r="O209" s="7"/>
    </row>
    <row r="210" spans="1:15" ht="38.25" x14ac:dyDescent="0.25">
      <c r="A210" s="35">
        <v>4</v>
      </c>
      <c r="B210" s="14" t="s">
        <v>235</v>
      </c>
      <c r="C210" s="14" t="s">
        <v>238</v>
      </c>
      <c r="D210" s="36">
        <v>400</v>
      </c>
      <c r="E210" s="37">
        <f t="shared" si="34"/>
        <v>3.3000000000000002E-2</v>
      </c>
      <c r="F210" s="37">
        <v>0</v>
      </c>
      <c r="G210" s="37">
        <v>0</v>
      </c>
      <c r="H210" s="37">
        <v>0</v>
      </c>
      <c r="I210" s="37">
        <v>3.3000000000000002E-2</v>
      </c>
      <c r="J210" s="37">
        <v>0</v>
      </c>
      <c r="K210" s="37">
        <v>0</v>
      </c>
      <c r="L210" s="6"/>
      <c r="M210" s="7"/>
      <c r="N210" s="8"/>
      <c r="O210" s="7"/>
    </row>
    <row r="211" spans="1:15" ht="38.25" x14ac:dyDescent="0.25">
      <c r="A211" s="35">
        <v>5</v>
      </c>
      <c r="B211" s="14" t="s">
        <v>235</v>
      </c>
      <c r="C211" s="14" t="s">
        <v>239</v>
      </c>
      <c r="D211" s="36">
        <v>425</v>
      </c>
      <c r="E211" s="37">
        <f t="shared" si="34"/>
        <v>3.5000000000000003E-2</v>
      </c>
      <c r="F211" s="37">
        <v>0</v>
      </c>
      <c r="G211" s="37">
        <v>0</v>
      </c>
      <c r="H211" s="37">
        <v>0</v>
      </c>
      <c r="I211" s="37">
        <v>3.5000000000000003E-2</v>
      </c>
      <c r="J211" s="37">
        <v>0</v>
      </c>
      <c r="K211" s="37">
        <v>0</v>
      </c>
      <c r="L211" s="6"/>
      <c r="M211" s="7"/>
      <c r="N211" s="8"/>
      <c r="O211" s="7"/>
    </row>
    <row r="212" spans="1:15" ht="38.25" x14ac:dyDescent="0.25">
      <c r="A212" s="35">
        <v>6</v>
      </c>
      <c r="B212" s="14" t="s">
        <v>235</v>
      </c>
      <c r="C212" s="14" t="s">
        <v>240</v>
      </c>
      <c r="D212" s="36">
        <v>3000</v>
      </c>
      <c r="E212" s="37">
        <f t="shared" si="34"/>
        <v>0.248</v>
      </c>
      <c r="F212" s="37">
        <v>0</v>
      </c>
      <c r="G212" s="37">
        <v>0</v>
      </c>
      <c r="H212" s="37">
        <v>0</v>
      </c>
      <c r="I212" s="37">
        <v>0</v>
      </c>
      <c r="J212" s="37">
        <v>0.248</v>
      </c>
      <c r="K212" s="37">
        <v>0</v>
      </c>
      <c r="L212" s="6"/>
      <c r="M212" s="7"/>
      <c r="N212" s="8"/>
      <c r="O212" s="7"/>
    </row>
    <row r="213" spans="1:15" ht="63.75" x14ac:dyDescent="0.25">
      <c r="A213" s="35">
        <v>7</v>
      </c>
      <c r="B213" s="14" t="s">
        <v>235</v>
      </c>
      <c r="C213" s="14" t="s">
        <v>241</v>
      </c>
      <c r="D213" s="36">
        <v>200</v>
      </c>
      <c r="E213" s="37">
        <f t="shared" si="34"/>
        <v>1.7000000000000001E-2</v>
      </c>
      <c r="F213" s="37">
        <v>0</v>
      </c>
      <c r="G213" s="37">
        <v>0</v>
      </c>
      <c r="H213" s="37">
        <v>0</v>
      </c>
      <c r="I213" s="37">
        <v>0</v>
      </c>
      <c r="J213" s="37">
        <v>1.7000000000000001E-2</v>
      </c>
      <c r="K213" s="37">
        <v>0</v>
      </c>
      <c r="L213" s="6"/>
      <c r="M213" s="7"/>
      <c r="N213" s="8"/>
      <c r="O213" s="7"/>
    </row>
    <row r="214" spans="1:15" ht="38.25" x14ac:dyDescent="0.25">
      <c r="A214" s="35">
        <v>8</v>
      </c>
      <c r="B214" s="14" t="s">
        <v>235</v>
      </c>
      <c r="C214" s="14" t="s">
        <v>242</v>
      </c>
      <c r="D214" s="36">
        <v>350</v>
      </c>
      <c r="E214" s="37">
        <f t="shared" si="34"/>
        <v>2.9000000000000001E-2</v>
      </c>
      <c r="F214" s="37">
        <v>0</v>
      </c>
      <c r="G214" s="37">
        <v>0</v>
      </c>
      <c r="H214" s="37">
        <v>0</v>
      </c>
      <c r="I214" s="37">
        <v>0</v>
      </c>
      <c r="J214" s="37">
        <v>2.9000000000000001E-2</v>
      </c>
      <c r="K214" s="37">
        <v>0</v>
      </c>
      <c r="L214" s="6"/>
      <c r="M214" s="7"/>
      <c r="N214" s="8"/>
      <c r="O214" s="7"/>
    </row>
    <row r="215" spans="1:15" ht="38.25" x14ac:dyDescent="0.25">
      <c r="A215" s="35">
        <v>9</v>
      </c>
      <c r="B215" s="14" t="s">
        <v>235</v>
      </c>
      <c r="C215" s="14" t="s">
        <v>243</v>
      </c>
      <c r="D215" s="36">
        <v>380</v>
      </c>
      <c r="E215" s="37">
        <f t="shared" si="34"/>
        <v>3.1E-2</v>
      </c>
      <c r="F215" s="37">
        <v>0</v>
      </c>
      <c r="G215" s="37">
        <v>0</v>
      </c>
      <c r="H215" s="37">
        <v>0</v>
      </c>
      <c r="I215" s="37">
        <v>0</v>
      </c>
      <c r="J215" s="37">
        <v>3.1E-2</v>
      </c>
      <c r="K215" s="37">
        <v>0</v>
      </c>
      <c r="L215" s="6"/>
      <c r="M215" s="7"/>
      <c r="N215" s="8"/>
      <c r="O215" s="7"/>
    </row>
    <row r="216" spans="1:15" ht="38.25" x14ac:dyDescent="0.25">
      <c r="A216" s="35">
        <v>10</v>
      </c>
      <c r="B216" s="14" t="s">
        <v>235</v>
      </c>
      <c r="C216" s="14" t="s">
        <v>244</v>
      </c>
      <c r="D216" s="36">
        <v>250</v>
      </c>
      <c r="E216" s="37">
        <f t="shared" si="34"/>
        <v>2.1000000000000001E-2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2.1000000000000001E-2</v>
      </c>
      <c r="L216" s="6"/>
      <c r="M216" s="7"/>
      <c r="N216" s="8"/>
      <c r="O216" s="7"/>
    </row>
    <row r="217" spans="1:15" ht="38.25" x14ac:dyDescent="0.25">
      <c r="A217" s="35">
        <v>11</v>
      </c>
      <c r="B217" s="14" t="s">
        <v>235</v>
      </c>
      <c r="C217" s="14" t="s">
        <v>245</v>
      </c>
      <c r="D217" s="36">
        <v>200</v>
      </c>
      <c r="E217" s="37">
        <f t="shared" si="34"/>
        <v>1.7000000000000001E-2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1.7000000000000001E-2</v>
      </c>
      <c r="L217" s="6"/>
      <c r="M217" s="7"/>
      <c r="N217" s="8"/>
      <c r="O217" s="7"/>
    </row>
    <row r="218" spans="1:15" x14ac:dyDescent="0.25">
      <c r="A218" s="53" t="s">
        <v>246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6"/>
      <c r="M218" s="7"/>
      <c r="N218" s="8"/>
      <c r="O218" s="7"/>
    </row>
    <row r="219" spans="1:15" x14ac:dyDescent="0.25">
      <c r="A219" s="43" t="s">
        <v>16</v>
      </c>
      <c r="B219" s="43"/>
      <c r="C219" s="43"/>
      <c r="D219" s="13" t="s">
        <v>17</v>
      </c>
      <c r="E219" s="13" t="s">
        <v>17</v>
      </c>
      <c r="F219" s="31">
        <v>89.78</v>
      </c>
      <c r="G219" s="31">
        <v>98</v>
      </c>
      <c r="H219" s="31">
        <v>98.4</v>
      </c>
      <c r="I219" s="31">
        <v>98.8</v>
      </c>
      <c r="J219" s="31">
        <v>99.2</v>
      </c>
      <c r="K219" s="31">
        <v>99.6</v>
      </c>
      <c r="L219" s="9"/>
      <c r="M219" s="7"/>
      <c r="N219" s="8"/>
      <c r="O219" s="7"/>
    </row>
    <row r="220" spans="1:15" x14ac:dyDescent="0.25">
      <c r="A220" s="52" t="s">
        <v>18</v>
      </c>
      <c r="B220" s="52"/>
      <c r="C220" s="52"/>
      <c r="D220" s="32">
        <f>D221</f>
        <v>77047093</v>
      </c>
      <c r="E220" s="31">
        <v>10.157</v>
      </c>
      <c r="F220" s="31">
        <v>89.866</v>
      </c>
      <c r="G220" s="31">
        <f>F220+G221</f>
        <v>90.155000000000001</v>
      </c>
      <c r="H220" s="31">
        <f>G220+H221</f>
        <v>92.454000000000008</v>
      </c>
      <c r="I220" s="31">
        <f>H220+I221</f>
        <v>95.704000000000008</v>
      </c>
      <c r="J220" s="31">
        <f>I220+J221</f>
        <v>98.948000000000008</v>
      </c>
      <c r="K220" s="31">
        <f>J220+K221</f>
        <v>99.937000000000012</v>
      </c>
      <c r="L220" s="9"/>
      <c r="M220" s="7"/>
      <c r="N220" s="8"/>
      <c r="O220" s="7"/>
    </row>
    <row r="221" spans="1:15" x14ac:dyDescent="0.25">
      <c r="A221" s="43" t="s">
        <v>19</v>
      </c>
      <c r="B221" s="43"/>
      <c r="C221" s="43"/>
      <c r="D221" s="33">
        <f>SUM(D222,D228,D235,D241,D246,D259,D262,D268,D270,D274,D283,D286,D294,D299,D312,D323,D329,D332,D336,D340,D347,D360,D363,D375,D380,D386,D393,D400,D404,D409)</f>
        <v>77047093</v>
      </c>
      <c r="E221" s="31">
        <f t="shared" ref="E221:E282" si="35">SUM(F221:K221)</f>
        <v>10.157</v>
      </c>
      <c r="F221" s="34">
        <f t="shared" ref="F221:K221" si="36">SUM(F222,F228,F235,F241,F246,F259,F262,F268,F270,F274,F283,F286,F294,F299,F312,F323,F329,F332,F336,F340,F347,F360,F363,F375,F380,F386,F393,F400,F404,F409)</f>
        <v>8.5999999999999993E-2</v>
      </c>
      <c r="G221" s="34">
        <f t="shared" si="36"/>
        <v>0.28899999999999998</v>
      </c>
      <c r="H221" s="34">
        <f t="shared" si="36"/>
        <v>2.2989999999999999</v>
      </c>
      <c r="I221" s="34">
        <f t="shared" si="36"/>
        <v>3.25</v>
      </c>
      <c r="J221" s="34">
        <f t="shared" si="36"/>
        <v>3.2439999999999998</v>
      </c>
      <c r="K221" s="34">
        <f t="shared" si="36"/>
        <v>0.9890000000000001</v>
      </c>
      <c r="L221" s="9"/>
      <c r="M221" s="7"/>
      <c r="N221" s="8"/>
      <c r="O221" s="7"/>
    </row>
    <row r="222" spans="1:15" ht="63" customHeight="1" x14ac:dyDescent="0.25">
      <c r="A222" s="43" t="s">
        <v>20</v>
      </c>
      <c r="B222" s="43"/>
      <c r="C222" s="43"/>
      <c r="D222" s="33">
        <f>SUM(D223:D227)</f>
        <v>169</v>
      </c>
      <c r="E222" s="31">
        <f t="shared" si="35"/>
        <v>0.02</v>
      </c>
      <c r="F222" s="34">
        <f t="shared" ref="F222:K222" si="37">SUM(F223:F227)</f>
        <v>0</v>
      </c>
      <c r="G222" s="34">
        <f t="shared" si="37"/>
        <v>0</v>
      </c>
      <c r="H222" s="34">
        <f t="shared" si="37"/>
        <v>0</v>
      </c>
      <c r="I222" s="34">
        <f t="shared" si="37"/>
        <v>0.02</v>
      </c>
      <c r="J222" s="34">
        <f t="shared" si="37"/>
        <v>0</v>
      </c>
      <c r="K222" s="34">
        <f t="shared" si="37"/>
        <v>0</v>
      </c>
      <c r="L222" s="6"/>
      <c r="M222" s="7"/>
      <c r="N222" s="8"/>
      <c r="O222" s="7"/>
    </row>
    <row r="223" spans="1:15" ht="38.25" x14ac:dyDescent="0.25">
      <c r="A223" s="35">
        <v>1</v>
      </c>
      <c r="B223" s="14" t="s">
        <v>21</v>
      </c>
      <c r="C223" s="14" t="s">
        <v>22</v>
      </c>
      <c r="D223" s="36">
        <v>0</v>
      </c>
      <c r="E223" s="37">
        <f t="shared" si="35"/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6"/>
      <c r="M223" s="7"/>
      <c r="N223" s="8"/>
      <c r="O223" s="7"/>
    </row>
    <row r="224" spans="1:15" ht="38.25" x14ac:dyDescent="0.25">
      <c r="A224" s="35">
        <v>2</v>
      </c>
      <c r="B224" s="14" t="s">
        <v>21</v>
      </c>
      <c r="C224" s="14" t="s">
        <v>23</v>
      </c>
      <c r="D224" s="36">
        <v>0</v>
      </c>
      <c r="E224" s="37">
        <f t="shared" si="35"/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6"/>
      <c r="M224" s="7"/>
      <c r="N224" s="8"/>
      <c r="O224" s="7"/>
    </row>
    <row r="225" spans="1:15" ht="38.25" x14ac:dyDescent="0.25">
      <c r="A225" s="35">
        <v>3</v>
      </c>
      <c r="B225" s="14" t="s">
        <v>21</v>
      </c>
      <c r="C225" s="14" t="s">
        <v>247</v>
      </c>
      <c r="D225" s="36">
        <v>0</v>
      </c>
      <c r="E225" s="37">
        <f t="shared" si="35"/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6"/>
      <c r="M225" s="7"/>
      <c r="N225" s="8"/>
      <c r="O225" s="7"/>
    </row>
    <row r="226" spans="1:15" ht="38.25" x14ac:dyDescent="0.25">
      <c r="A226" s="35">
        <v>4</v>
      </c>
      <c r="B226" s="14" t="s">
        <v>21</v>
      </c>
      <c r="C226" s="14" t="s">
        <v>24</v>
      </c>
      <c r="D226" s="36">
        <v>169</v>
      </c>
      <c r="E226" s="37">
        <f t="shared" si="35"/>
        <v>0.02</v>
      </c>
      <c r="F226" s="37">
        <v>0</v>
      </c>
      <c r="G226" s="37">
        <v>0</v>
      </c>
      <c r="H226" s="37">
        <v>0</v>
      </c>
      <c r="I226" s="37">
        <v>0.02</v>
      </c>
      <c r="J226" s="37">
        <v>0</v>
      </c>
      <c r="K226" s="37">
        <v>0</v>
      </c>
      <c r="L226" s="6"/>
      <c r="M226" s="7"/>
      <c r="N226" s="8"/>
      <c r="O226" s="7"/>
    </row>
    <row r="227" spans="1:15" ht="38.25" x14ac:dyDescent="0.25">
      <c r="A227" s="35">
        <v>5</v>
      </c>
      <c r="B227" s="14" t="s">
        <v>21</v>
      </c>
      <c r="C227" s="14" t="s">
        <v>25</v>
      </c>
      <c r="D227" s="36">
        <v>0</v>
      </c>
      <c r="E227" s="37">
        <f t="shared" si="35"/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6"/>
      <c r="M227" s="7"/>
      <c r="N227" s="8"/>
      <c r="O227" s="7"/>
    </row>
    <row r="228" spans="1:15" ht="63" customHeight="1" x14ac:dyDescent="0.25">
      <c r="A228" s="43" t="s">
        <v>26</v>
      </c>
      <c r="B228" s="43"/>
      <c r="C228" s="43"/>
      <c r="D228" s="33">
        <f>SUM(D229:D234)</f>
        <v>0</v>
      </c>
      <c r="E228" s="31">
        <f t="shared" si="35"/>
        <v>0</v>
      </c>
      <c r="F228" s="34">
        <f t="shared" ref="F228:K228" si="38">SUM(F229:F234)</f>
        <v>0</v>
      </c>
      <c r="G228" s="34">
        <f t="shared" si="38"/>
        <v>0</v>
      </c>
      <c r="H228" s="34">
        <f t="shared" si="38"/>
        <v>0</v>
      </c>
      <c r="I228" s="34">
        <f t="shared" si="38"/>
        <v>0</v>
      </c>
      <c r="J228" s="34">
        <f t="shared" si="38"/>
        <v>0</v>
      </c>
      <c r="K228" s="34">
        <f t="shared" si="38"/>
        <v>0</v>
      </c>
      <c r="L228" s="6"/>
      <c r="M228" s="7"/>
      <c r="N228" s="8"/>
      <c r="O228" s="7"/>
    </row>
    <row r="229" spans="1:15" ht="38.25" x14ac:dyDescent="0.25">
      <c r="A229" s="35">
        <v>1</v>
      </c>
      <c r="B229" s="14" t="s">
        <v>27</v>
      </c>
      <c r="C229" s="14" t="s">
        <v>28</v>
      </c>
      <c r="D229" s="36">
        <v>0</v>
      </c>
      <c r="E229" s="37">
        <f t="shared" si="35"/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6"/>
      <c r="M229" s="7"/>
      <c r="N229" s="8"/>
      <c r="O229" s="7"/>
    </row>
    <row r="230" spans="1:15" ht="38.25" x14ac:dyDescent="0.25">
      <c r="A230" s="35">
        <v>2</v>
      </c>
      <c r="B230" s="14" t="s">
        <v>27</v>
      </c>
      <c r="C230" s="14" t="s">
        <v>29</v>
      </c>
      <c r="D230" s="36">
        <v>0</v>
      </c>
      <c r="E230" s="37">
        <f t="shared" si="35"/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6"/>
      <c r="M230" s="7"/>
      <c r="N230" s="8"/>
      <c r="O230" s="7"/>
    </row>
    <row r="231" spans="1:15" ht="38.25" x14ac:dyDescent="0.25">
      <c r="A231" s="35">
        <v>3</v>
      </c>
      <c r="B231" s="14" t="s">
        <v>27</v>
      </c>
      <c r="C231" s="14" t="s">
        <v>30</v>
      </c>
      <c r="D231" s="36">
        <v>0</v>
      </c>
      <c r="E231" s="37">
        <f t="shared" si="35"/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6"/>
      <c r="M231" s="7"/>
      <c r="N231" s="8"/>
      <c r="O231" s="7"/>
    </row>
    <row r="232" spans="1:15" ht="38.25" x14ac:dyDescent="0.25">
      <c r="A232" s="35">
        <v>4</v>
      </c>
      <c r="B232" s="14" t="s">
        <v>27</v>
      </c>
      <c r="C232" s="14" t="s">
        <v>31</v>
      </c>
      <c r="D232" s="36">
        <v>0</v>
      </c>
      <c r="E232" s="37">
        <f t="shared" si="35"/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6"/>
      <c r="M232" s="7"/>
      <c r="N232" s="8"/>
      <c r="O232" s="7"/>
    </row>
    <row r="233" spans="1:15" ht="38.25" x14ac:dyDescent="0.25">
      <c r="A233" s="35">
        <v>5</v>
      </c>
      <c r="B233" s="14" t="s">
        <v>27</v>
      </c>
      <c r="C233" s="14" t="s">
        <v>32</v>
      </c>
      <c r="D233" s="36">
        <v>0</v>
      </c>
      <c r="E233" s="37">
        <f t="shared" si="35"/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6"/>
      <c r="M233" s="7"/>
      <c r="N233" s="8"/>
      <c r="O233" s="7"/>
    </row>
    <row r="234" spans="1:15" ht="38.25" x14ac:dyDescent="0.25">
      <c r="A234" s="35">
        <v>6</v>
      </c>
      <c r="B234" s="14" t="s">
        <v>27</v>
      </c>
      <c r="C234" s="14" t="s">
        <v>33</v>
      </c>
      <c r="D234" s="36">
        <v>0</v>
      </c>
      <c r="E234" s="37">
        <f t="shared" si="35"/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6"/>
      <c r="M234" s="7"/>
      <c r="N234" s="8"/>
      <c r="O234" s="7"/>
    </row>
    <row r="235" spans="1:15" ht="63" customHeight="1" x14ac:dyDescent="0.25">
      <c r="A235" s="43" t="s">
        <v>34</v>
      </c>
      <c r="B235" s="43"/>
      <c r="C235" s="43"/>
      <c r="D235" s="33">
        <f>SUM(D236:D240)</f>
        <v>478</v>
      </c>
      <c r="E235" s="31">
        <f t="shared" si="35"/>
        <v>5.5E-2</v>
      </c>
      <c r="F235" s="34">
        <f t="shared" ref="F235:K235" si="39">SUM(F236:F240)</f>
        <v>0</v>
      </c>
      <c r="G235" s="34">
        <f t="shared" si="39"/>
        <v>0</v>
      </c>
      <c r="H235" s="34">
        <f t="shared" si="39"/>
        <v>5.5E-2</v>
      </c>
      <c r="I235" s="34">
        <f t="shared" si="39"/>
        <v>0</v>
      </c>
      <c r="J235" s="34">
        <f t="shared" si="39"/>
        <v>0</v>
      </c>
      <c r="K235" s="34">
        <f t="shared" si="39"/>
        <v>0</v>
      </c>
      <c r="L235" s="6"/>
      <c r="M235" s="7"/>
      <c r="N235" s="8"/>
      <c r="O235" s="7"/>
    </row>
    <row r="236" spans="1:15" ht="38.25" x14ac:dyDescent="0.25">
      <c r="A236" s="35">
        <v>1</v>
      </c>
      <c r="B236" s="14" t="s">
        <v>35</v>
      </c>
      <c r="C236" s="14" t="s">
        <v>36</v>
      </c>
      <c r="D236" s="36">
        <v>478</v>
      </c>
      <c r="E236" s="37">
        <f t="shared" si="35"/>
        <v>5.5E-2</v>
      </c>
      <c r="F236" s="37">
        <v>0</v>
      </c>
      <c r="G236" s="37">
        <v>0</v>
      </c>
      <c r="H236" s="37">
        <v>5.5E-2</v>
      </c>
      <c r="I236" s="37">
        <v>0</v>
      </c>
      <c r="J236" s="37">
        <v>0</v>
      </c>
      <c r="K236" s="37">
        <v>0</v>
      </c>
      <c r="L236" s="6"/>
      <c r="M236" s="7"/>
      <c r="N236" s="8"/>
      <c r="O236" s="7"/>
    </row>
    <row r="237" spans="1:15" ht="38.25" x14ac:dyDescent="0.25">
      <c r="A237" s="35">
        <v>2</v>
      </c>
      <c r="B237" s="14" t="s">
        <v>35</v>
      </c>
      <c r="C237" s="14" t="s">
        <v>37</v>
      </c>
      <c r="D237" s="36">
        <v>0</v>
      </c>
      <c r="E237" s="37">
        <f t="shared" si="35"/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6"/>
      <c r="M237" s="7"/>
      <c r="N237" s="8"/>
      <c r="O237" s="7"/>
    </row>
    <row r="238" spans="1:15" ht="45" customHeight="1" x14ac:dyDescent="0.25">
      <c r="A238" s="35">
        <v>3</v>
      </c>
      <c r="B238" s="14" t="s">
        <v>35</v>
      </c>
      <c r="C238" s="14" t="s">
        <v>38</v>
      </c>
      <c r="D238" s="36">
        <v>0</v>
      </c>
      <c r="E238" s="37">
        <f t="shared" si="35"/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6"/>
      <c r="M238" s="7"/>
      <c r="N238" s="8"/>
      <c r="O238" s="7"/>
    </row>
    <row r="239" spans="1:15" ht="46.5" customHeight="1" x14ac:dyDescent="0.25">
      <c r="A239" s="35">
        <v>4</v>
      </c>
      <c r="B239" s="14" t="s">
        <v>35</v>
      </c>
      <c r="C239" s="14" t="s">
        <v>39</v>
      </c>
      <c r="D239" s="36">
        <v>0</v>
      </c>
      <c r="E239" s="37">
        <f t="shared" si="35"/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6"/>
      <c r="M239" s="7"/>
      <c r="N239" s="8"/>
      <c r="O239" s="7"/>
    </row>
    <row r="240" spans="1:15" ht="42.75" customHeight="1" x14ac:dyDescent="0.25">
      <c r="A240" s="35">
        <v>5</v>
      </c>
      <c r="B240" s="14" t="s">
        <v>35</v>
      </c>
      <c r="C240" s="14" t="s">
        <v>40</v>
      </c>
      <c r="D240" s="36">
        <v>0</v>
      </c>
      <c r="E240" s="37">
        <f t="shared" si="35"/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6"/>
      <c r="M240" s="7"/>
      <c r="N240" s="8"/>
      <c r="O240" s="7"/>
    </row>
    <row r="241" spans="1:15" ht="63" customHeight="1" x14ac:dyDescent="0.25">
      <c r="A241" s="43" t="s">
        <v>41</v>
      </c>
      <c r="B241" s="43"/>
      <c r="C241" s="43"/>
      <c r="D241" s="33">
        <f>SUM(D242:D245)</f>
        <v>0</v>
      </c>
      <c r="E241" s="31">
        <f t="shared" si="35"/>
        <v>0</v>
      </c>
      <c r="F241" s="34">
        <f t="shared" ref="F241:K241" si="40">SUM(F242:F245)</f>
        <v>0</v>
      </c>
      <c r="G241" s="34">
        <f t="shared" si="40"/>
        <v>0</v>
      </c>
      <c r="H241" s="34">
        <f t="shared" si="40"/>
        <v>0</v>
      </c>
      <c r="I241" s="34">
        <f t="shared" si="40"/>
        <v>0</v>
      </c>
      <c r="J241" s="34">
        <f t="shared" si="40"/>
        <v>0</v>
      </c>
      <c r="K241" s="34">
        <f t="shared" si="40"/>
        <v>0</v>
      </c>
      <c r="L241" s="6"/>
      <c r="M241" s="7"/>
      <c r="N241" s="8"/>
      <c r="O241" s="7"/>
    </row>
    <row r="242" spans="1:15" ht="38.25" x14ac:dyDescent="0.25">
      <c r="A242" s="35">
        <v>1</v>
      </c>
      <c r="B242" s="14" t="s">
        <v>42</v>
      </c>
      <c r="C242" s="14" t="s">
        <v>43</v>
      </c>
      <c r="D242" s="36">
        <v>0</v>
      </c>
      <c r="E242" s="37">
        <f t="shared" si="35"/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6"/>
      <c r="M242" s="7"/>
      <c r="N242" s="8"/>
      <c r="O242" s="7"/>
    </row>
    <row r="243" spans="1:15" ht="38.25" x14ac:dyDescent="0.25">
      <c r="A243" s="35">
        <v>2</v>
      </c>
      <c r="B243" s="14" t="s">
        <v>42</v>
      </c>
      <c r="C243" s="14" t="s">
        <v>44</v>
      </c>
      <c r="D243" s="36">
        <v>0</v>
      </c>
      <c r="E243" s="37">
        <f t="shared" si="35"/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6"/>
      <c r="M243" s="7"/>
      <c r="N243" s="8"/>
      <c r="O243" s="7"/>
    </row>
    <row r="244" spans="1:15" ht="38.25" x14ac:dyDescent="0.25">
      <c r="A244" s="35">
        <v>3</v>
      </c>
      <c r="B244" s="14" t="s">
        <v>42</v>
      </c>
      <c r="C244" s="14" t="s">
        <v>45</v>
      </c>
      <c r="D244" s="36">
        <v>0</v>
      </c>
      <c r="E244" s="37">
        <f t="shared" si="35"/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6"/>
      <c r="M244" s="7"/>
      <c r="N244" s="8"/>
      <c r="O244" s="7"/>
    </row>
    <row r="245" spans="1:15" ht="38.25" x14ac:dyDescent="0.25">
      <c r="A245" s="35">
        <v>4</v>
      </c>
      <c r="B245" s="14" t="s">
        <v>42</v>
      </c>
      <c r="C245" s="14" t="s">
        <v>46</v>
      </c>
      <c r="D245" s="36">
        <v>0</v>
      </c>
      <c r="E245" s="37">
        <f t="shared" si="35"/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6"/>
      <c r="M245" s="7"/>
      <c r="N245" s="8"/>
      <c r="O245" s="7"/>
    </row>
    <row r="246" spans="1:15" ht="47.25" customHeight="1" x14ac:dyDescent="0.25">
      <c r="A246" s="43" t="s">
        <v>47</v>
      </c>
      <c r="B246" s="43"/>
      <c r="C246" s="43"/>
      <c r="D246" s="33">
        <f>SUM(D247:D258)</f>
        <v>16647</v>
      </c>
      <c r="E246" s="31">
        <f t="shared" si="35"/>
        <v>1.9219999999999997</v>
      </c>
      <c r="F246" s="34">
        <f t="shared" ref="F246:K246" si="41">SUM(F247:F258)</f>
        <v>0</v>
      </c>
      <c r="G246" s="34">
        <f t="shared" si="41"/>
        <v>0</v>
      </c>
      <c r="H246" s="34">
        <f t="shared" si="41"/>
        <v>6.8999999999999992E-2</v>
      </c>
      <c r="I246" s="34">
        <f t="shared" si="41"/>
        <v>0.50700000000000001</v>
      </c>
      <c r="J246" s="34">
        <f t="shared" si="41"/>
        <v>0.53899999999999992</v>
      </c>
      <c r="K246" s="34">
        <f t="shared" si="41"/>
        <v>0.80700000000000005</v>
      </c>
      <c r="L246" s="6"/>
      <c r="M246" s="7"/>
      <c r="N246" s="8"/>
      <c r="O246" s="7"/>
    </row>
    <row r="247" spans="1:15" ht="63.75" x14ac:dyDescent="0.25">
      <c r="A247" s="35">
        <v>1</v>
      </c>
      <c r="B247" s="14" t="s">
        <v>48</v>
      </c>
      <c r="C247" s="14" t="s">
        <v>49</v>
      </c>
      <c r="D247" s="36">
        <v>175</v>
      </c>
      <c r="E247" s="37">
        <f t="shared" si="35"/>
        <v>0.02</v>
      </c>
      <c r="F247" s="37">
        <v>0</v>
      </c>
      <c r="G247" s="37">
        <v>0</v>
      </c>
      <c r="H247" s="37">
        <v>0.02</v>
      </c>
      <c r="I247" s="37">
        <v>0</v>
      </c>
      <c r="J247" s="37">
        <v>0</v>
      </c>
      <c r="K247" s="37">
        <v>0</v>
      </c>
      <c r="L247" s="6"/>
      <c r="M247" s="7"/>
      <c r="N247" s="8"/>
      <c r="O247" s="7"/>
    </row>
    <row r="248" spans="1:15" ht="51" x14ac:dyDescent="0.25">
      <c r="A248" s="35">
        <v>2</v>
      </c>
      <c r="B248" s="14" t="s">
        <v>48</v>
      </c>
      <c r="C248" s="14" t="s">
        <v>50</v>
      </c>
      <c r="D248" s="36">
        <v>203</v>
      </c>
      <c r="E248" s="37">
        <f t="shared" si="35"/>
        <v>2.3E-2</v>
      </c>
      <c r="F248" s="37">
        <v>0</v>
      </c>
      <c r="G248" s="37">
        <v>0</v>
      </c>
      <c r="H248" s="37">
        <v>2.3E-2</v>
      </c>
      <c r="I248" s="37">
        <v>0</v>
      </c>
      <c r="J248" s="37">
        <v>0</v>
      </c>
      <c r="K248" s="37">
        <v>0</v>
      </c>
      <c r="L248" s="6"/>
      <c r="M248" s="7"/>
      <c r="N248" s="8"/>
      <c r="O248" s="7"/>
    </row>
    <row r="249" spans="1:15" ht="63.75" x14ac:dyDescent="0.25">
      <c r="A249" s="35">
        <v>3</v>
      </c>
      <c r="B249" s="14" t="s">
        <v>48</v>
      </c>
      <c r="C249" s="14" t="s">
        <v>51</v>
      </c>
      <c r="D249" s="36">
        <v>224</v>
      </c>
      <c r="E249" s="37">
        <f t="shared" si="35"/>
        <v>2.5999999999999999E-2</v>
      </c>
      <c r="F249" s="37">
        <v>0</v>
      </c>
      <c r="G249" s="37">
        <v>0</v>
      </c>
      <c r="H249" s="37">
        <v>2.5999999999999999E-2</v>
      </c>
      <c r="I249" s="37">
        <v>0</v>
      </c>
      <c r="J249" s="37">
        <v>0</v>
      </c>
      <c r="K249" s="37">
        <v>0</v>
      </c>
      <c r="L249" s="6"/>
      <c r="M249" s="7"/>
      <c r="N249" s="8"/>
      <c r="O249" s="7"/>
    </row>
    <row r="250" spans="1:15" ht="38.25" x14ac:dyDescent="0.25">
      <c r="A250" s="35">
        <v>4</v>
      </c>
      <c r="B250" s="14" t="s">
        <v>48</v>
      </c>
      <c r="C250" s="14" t="s">
        <v>52</v>
      </c>
      <c r="D250" s="36">
        <v>202</v>
      </c>
      <c r="E250" s="37">
        <f t="shared" si="35"/>
        <v>2.3E-2</v>
      </c>
      <c r="F250" s="37">
        <v>0</v>
      </c>
      <c r="G250" s="37">
        <v>0</v>
      </c>
      <c r="H250" s="37">
        <v>0</v>
      </c>
      <c r="I250" s="37">
        <v>2.3E-2</v>
      </c>
      <c r="J250" s="37">
        <v>0</v>
      </c>
      <c r="K250" s="37">
        <v>0</v>
      </c>
      <c r="L250" s="6"/>
      <c r="M250" s="7"/>
      <c r="N250" s="8"/>
      <c r="O250" s="7"/>
    </row>
    <row r="251" spans="1:15" ht="51" x14ac:dyDescent="0.25">
      <c r="A251" s="35">
        <v>5</v>
      </c>
      <c r="B251" s="14" t="s">
        <v>48</v>
      </c>
      <c r="C251" s="14" t="s">
        <v>53</v>
      </c>
      <c r="D251" s="36">
        <v>218</v>
      </c>
      <c r="E251" s="37">
        <f t="shared" si="35"/>
        <v>2.5000000000000001E-2</v>
      </c>
      <c r="F251" s="37">
        <v>0</v>
      </c>
      <c r="G251" s="37">
        <v>0</v>
      </c>
      <c r="H251" s="37">
        <v>0</v>
      </c>
      <c r="I251" s="37">
        <v>2.5000000000000001E-2</v>
      </c>
      <c r="J251" s="37">
        <v>0</v>
      </c>
      <c r="K251" s="37">
        <v>0</v>
      </c>
      <c r="L251" s="6"/>
      <c r="M251" s="7"/>
      <c r="N251" s="8"/>
      <c r="O251" s="7"/>
    </row>
    <row r="252" spans="1:15" ht="63.75" x14ac:dyDescent="0.25">
      <c r="A252" s="35">
        <v>6</v>
      </c>
      <c r="B252" s="14" t="s">
        <v>48</v>
      </c>
      <c r="C252" s="14" t="s">
        <v>54</v>
      </c>
      <c r="D252" s="36">
        <v>236</v>
      </c>
      <c r="E252" s="37">
        <f t="shared" si="35"/>
        <v>2.7E-2</v>
      </c>
      <c r="F252" s="37">
        <v>0</v>
      </c>
      <c r="G252" s="37">
        <v>0</v>
      </c>
      <c r="H252" s="37">
        <v>0</v>
      </c>
      <c r="I252" s="37">
        <v>2.7E-2</v>
      </c>
      <c r="J252" s="37">
        <v>0</v>
      </c>
      <c r="K252" s="37">
        <v>0</v>
      </c>
      <c r="L252" s="6"/>
      <c r="M252" s="7"/>
      <c r="N252" s="8"/>
      <c r="O252" s="7"/>
    </row>
    <row r="253" spans="1:15" ht="38.25" x14ac:dyDescent="0.25">
      <c r="A253" s="35">
        <v>7</v>
      </c>
      <c r="B253" s="14" t="s">
        <v>48</v>
      </c>
      <c r="C253" s="14" t="s">
        <v>55</v>
      </c>
      <c r="D253" s="36">
        <v>3737</v>
      </c>
      <c r="E253" s="37">
        <f t="shared" si="35"/>
        <v>0.432</v>
      </c>
      <c r="F253" s="37">
        <v>0</v>
      </c>
      <c r="G253" s="37">
        <v>0</v>
      </c>
      <c r="H253" s="37">
        <v>0</v>
      </c>
      <c r="I253" s="37">
        <v>0.432</v>
      </c>
      <c r="J253" s="37">
        <v>0</v>
      </c>
      <c r="K253" s="37">
        <v>0</v>
      </c>
      <c r="L253" s="6"/>
      <c r="M253" s="7"/>
      <c r="N253" s="8"/>
      <c r="O253" s="7"/>
    </row>
    <row r="254" spans="1:15" ht="51" x14ac:dyDescent="0.25">
      <c r="A254" s="35">
        <v>8</v>
      </c>
      <c r="B254" s="14" t="s">
        <v>48</v>
      </c>
      <c r="C254" s="14" t="s">
        <v>56</v>
      </c>
      <c r="D254" s="36">
        <v>200</v>
      </c>
      <c r="E254" s="37">
        <f t="shared" si="35"/>
        <v>2.3E-2</v>
      </c>
      <c r="F254" s="37">
        <v>0</v>
      </c>
      <c r="G254" s="37">
        <v>0</v>
      </c>
      <c r="H254" s="37">
        <v>0</v>
      </c>
      <c r="I254" s="37">
        <v>0</v>
      </c>
      <c r="J254" s="37">
        <v>2.3E-2</v>
      </c>
      <c r="K254" s="37">
        <v>0</v>
      </c>
      <c r="L254" s="6"/>
      <c r="M254" s="7"/>
      <c r="N254" s="8"/>
      <c r="O254" s="7"/>
    </row>
    <row r="255" spans="1:15" ht="63.75" x14ac:dyDescent="0.25">
      <c r="A255" s="35">
        <v>9</v>
      </c>
      <c r="B255" s="14" t="s">
        <v>48</v>
      </c>
      <c r="C255" s="14" t="s">
        <v>57</v>
      </c>
      <c r="D255" s="36">
        <v>175</v>
      </c>
      <c r="E255" s="37">
        <f t="shared" si="35"/>
        <v>0.02</v>
      </c>
      <c r="F255" s="37">
        <v>0</v>
      </c>
      <c r="G255" s="37">
        <v>0</v>
      </c>
      <c r="H255" s="37">
        <v>0</v>
      </c>
      <c r="I255" s="37">
        <v>0</v>
      </c>
      <c r="J255" s="37">
        <v>0.02</v>
      </c>
      <c r="K255" s="37">
        <v>0</v>
      </c>
      <c r="L255" s="6"/>
      <c r="M255" s="7"/>
      <c r="N255" s="8"/>
      <c r="O255" s="7"/>
    </row>
    <row r="256" spans="1:15" ht="51" x14ac:dyDescent="0.25">
      <c r="A256" s="35">
        <v>10</v>
      </c>
      <c r="B256" s="14" t="s">
        <v>48</v>
      </c>
      <c r="C256" s="14" t="s">
        <v>58</v>
      </c>
      <c r="D256" s="36">
        <v>217</v>
      </c>
      <c r="E256" s="37">
        <f t="shared" si="35"/>
        <v>2.5000000000000001E-2</v>
      </c>
      <c r="F256" s="37">
        <v>0</v>
      </c>
      <c r="G256" s="37">
        <v>0</v>
      </c>
      <c r="H256" s="37">
        <v>0</v>
      </c>
      <c r="I256" s="37">
        <v>0</v>
      </c>
      <c r="J256" s="37">
        <v>2.5000000000000001E-2</v>
      </c>
      <c r="K256" s="37">
        <v>0</v>
      </c>
      <c r="L256" s="6"/>
      <c r="M256" s="7"/>
      <c r="N256" s="8"/>
      <c r="O256" s="7"/>
    </row>
    <row r="257" spans="1:15" ht="38.25" x14ac:dyDescent="0.25">
      <c r="A257" s="35">
        <v>11</v>
      </c>
      <c r="B257" s="14" t="s">
        <v>48</v>
      </c>
      <c r="C257" s="14" t="s">
        <v>59</v>
      </c>
      <c r="D257" s="36">
        <v>4073</v>
      </c>
      <c r="E257" s="37">
        <f t="shared" si="35"/>
        <v>0.47099999999999997</v>
      </c>
      <c r="F257" s="37">
        <v>0</v>
      </c>
      <c r="G257" s="37">
        <v>0</v>
      </c>
      <c r="H257" s="37">
        <v>0</v>
      </c>
      <c r="I257" s="37">
        <v>0</v>
      </c>
      <c r="J257" s="37">
        <v>0.47099999999999997</v>
      </c>
      <c r="K257" s="37">
        <v>0</v>
      </c>
      <c r="L257" s="6"/>
      <c r="M257" s="7"/>
      <c r="N257" s="8"/>
      <c r="O257" s="7"/>
    </row>
    <row r="258" spans="1:15" ht="38.25" x14ac:dyDescent="0.25">
      <c r="A258" s="35">
        <v>12</v>
      </c>
      <c r="B258" s="14" t="s">
        <v>48</v>
      </c>
      <c r="C258" s="14" t="s">
        <v>60</v>
      </c>
      <c r="D258" s="36">
        <v>6987</v>
      </c>
      <c r="E258" s="37">
        <f t="shared" si="35"/>
        <v>0.80700000000000005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0.80700000000000005</v>
      </c>
      <c r="L258" s="6"/>
      <c r="M258" s="7"/>
      <c r="N258" s="8"/>
      <c r="O258" s="7"/>
    </row>
    <row r="259" spans="1:15" ht="47.25" customHeight="1" x14ac:dyDescent="0.25">
      <c r="A259" s="43" t="s">
        <v>61</v>
      </c>
      <c r="B259" s="43"/>
      <c r="C259" s="43"/>
      <c r="D259" s="33">
        <f>SUM(D260:D261)</f>
        <v>2440</v>
      </c>
      <c r="E259" s="31">
        <f t="shared" si="35"/>
        <v>0.28199999999999997</v>
      </c>
      <c r="F259" s="34">
        <f t="shared" ref="F259:K259" si="42">SUM(F260:F261)</f>
        <v>3.5999999999999997E-2</v>
      </c>
      <c r="G259" s="34">
        <f t="shared" si="42"/>
        <v>0</v>
      </c>
      <c r="H259" s="34">
        <f t="shared" si="42"/>
        <v>0</v>
      </c>
      <c r="I259" s="34">
        <f t="shared" si="42"/>
        <v>0.246</v>
      </c>
      <c r="J259" s="34">
        <f t="shared" si="42"/>
        <v>0</v>
      </c>
      <c r="K259" s="34">
        <f t="shared" si="42"/>
        <v>0</v>
      </c>
      <c r="L259" s="6"/>
      <c r="M259" s="7"/>
      <c r="N259" s="8"/>
      <c r="O259" s="7"/>
    </row>
    <row r="260" spans="1:15" ht="38.25" x14ac:dyDescent="0.25">
      <c r="A260" s="35">
        <v>1</v>
      </c>
      <c r="B260" s="14" t="s">
        <v>62</v>
      </c>
      <c r="C260" s="14" t="s">
        <v>63</v>
      </c>
      <c r="D260" s="36">
        <v>310</v>
      </c>
      <c r="E260" s="37">
        <f t="shared" si="35"/>
        <v>3.5999999999999997E-2</v>
      </c>
      <c r="F260" s="37">
        <v>3.5999999999999997E-2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6"/>
      <c r="M260" s="7"/>
      <c r="N260" s="8"/>
      <c r="O260" s="7"/>
    </row>
    <row r="261" spans="1:15" ht="38.25" x14ac:dyDescent="0.25">
      <c r="A261" s="35">
        <v>2</v>
      </c>
      <c r="B261" s="14" t="s">
        <v>62</v>
      </c>
      <c r="C261" s="14" t="s">
        <v>64</v>
      </c>
      <c r="D261" s="36">
        <v>2130</v>
      </c>
      <c r="E261" s="37">
        <f t="shared" si="35"/>
        <v>0.246</v>
      </c>
      <c r="F261" s="37">
        <v>0</v>
      </c>
      <c r="G261" s="37">
        <v>0</v>
      </c>
      <c r="H261" s="37">
        <v>0</v>
      </c>
      <c r="I261" s="37">
        <v>0.246</v>
      </c>
      <c r="J261" s="37">
        <v>0</v>
      </c>
      <c r="K261" s="37">
        <v>0</v>
      </c>
      <c r="L261" s="6"/>
      <c r="M261" s="7"/>
      <c r="N261" s="8"/>
      <c r="O261" s="7"/>
    </row>
    <row r="262" spans="1:15" ht="47.25" customHeight="1" x14ac:dyDescent="0.25">
      <c r="A262" s="43" t="s">
        <v>65</v>
      </c>
      <c r="B262" s="43"/>
      <c r="C262" s="43"/>
      <c r="D262" s="33">
        <f>SUM(D263:D267)</f>
        <v>7284</v>
      </c>
      <c r="E262" s="31">
        <f t="shared" si="35"/>
        <v>0.84099999999999997</v>
      </c>
      <c r="F262" s="34">
        <f t="shared" ref="F262:K262" si="43">SUM(F263:F267)</f>
        <v>0</v>
      </c>
      <c r="G262" s="34">
        <f t="shared" si="43"/>
        <v>0</v>
      </c>
      <c r="H262" s="34">
        <f t="shared" si="43"/>
        <v>0.127</v>
      </c>
      <c r="I262" s="34">
        <f t="shared" si="43"/>
        <v>0.17899999999999999</v>
      </c>
      <c r="J262" s="34">
        <f t="shared" si="43"/>
        <v>0.35299999999999998</v>
      </c>
      <c r="K262" s="34">
        <f t="shared" si="43"/>
        <v>0.182</v>
      </c>
      <c r="L262" s="6"/>
      <c r="M262" s="7"/>
      <c r="N262" s="8"/>
      <c r="O262" s="7"/>
    </row>
    <row r="263" spans="1:15" ht="51" x14ac:dyDescent="0.25">
      <c r="A263" s="35">
        <v>1</v>
      </c>
      <c r="B263" s="14" t="s">
        <v>66</v>
      </c>
      <c r="C263" s="14" t="s">
        <v>67</v>
      </c>
      <c r="D263" s="36">
        <v>1100</v>
      </c>
      <c r="E263" s="37">
        <f t="shared" si="35"/>
        <v>0.127</v>
      </c>
      <c r="F263" s="37">
        <v>0</v>
      </c>
      <c r="G263" s="37">
        <v>0</v>
      </c>
      <c r="H263" s="37">
        <v>0.127</v>
      </c>
      <c r="I263" s="37">
        <v>0</v>
      </c>
      <c r="J263" s="37">
        <v>0</v>
      </c>
      <c r="K263" s="37">
        <v>0</v>
      </c>
      <c r="L263" s="6"/>
      <c r="M263" s="7"/>
      <c r="N263" s="8"/>
      <c r="O263" s="7"/>
    </row>
    <row r="264" spans="1:15" ht="38.25" x14ac:dyDescent="0.25">
      <c r="A264" s="35">
        <v>2</v>
      </c>
      <c r="B264" s="14" t="s">
        <v>66</v>
      </c>
      <c r="C264" s="14" t="s">
        <v>68</v>
      </c>
      <c r="D264" s="36">
        <v>1550</v>
      </c>
      <c r="E264" s="37">
        <f t="shared" si="35"/>
        <v>0.17899999999999999</v>
      </c>
      <c r="F264" s="37">
        <v>0</v>
      </c>
      <c r="G264" s="37">
        <v>0</v>
      </c>
      <c r="H264" s="37">
        <v>0</v>
      </c>
      <c r="I264" s="37">
        <v>0.17899999999999999</v>
      </c>
      <c r="J264" s="37">
        <v>0</v>
      </c>
      <c r="K264" s="37">
        <v>0</v>
      </c>
      <c r="L264" s="6"/>
      <c r="M264" s="7"/>
      <c r="N264" s="8"/>
      <c r="O264" s="7"/>
    </row>
    <row r="265" spans="1:15" ht="38.25" x14ac:dyDescent="0.25">
      <c r="A265" s="35">
        <v>3</v>
      </c>
      <c r="B265" s="14" t="s">
        <v>66</v>
      </c>
      <c r="C265" s="14" t="s">
        <v>69</v>
      </c>
      <c r="D265" s="36">
        <v>1550</v>
      </c>
      <c r="E265" s="37">
        <f t="shared" si="35"/>
        <v>0.17899999999999999</v>
      </c>
      <c r="F265" s="37">
        <v>0</v>
      </c>
      <c r="G265" s="37">
        <v>0</v>
      </c>
      <c r="H265" s="37">
        <v>0</v>
      </c>
      <c r="I265" s="37">
        <v>0</v>
      </c>
      <c r="J265" s="37">
        <v>0.17899999999999999</v>
      </c>
      <c r="K265" s="37">
        <v>0</v>
      </c>
      <c r="L265" s="6"/>
      <c r="M265" s="7"/>
      <c r="N265" s="8"/>
      <c r="O265" s="7"/>
    </row>
    <row r="266" spans="1:15" ht="38.25" x14ac:dyDescent="0.25">
      <c r="A266" s="35">
        <v>4</v>
      </c>
      <c r="B266" s="14" t="s">
        <v>66</v>
      </c>
      <c r="C266" s="14" t="s">
        <v>70</v>
      </c>
      <c r="D266" s="36">
        <v>1510</v>
      </c>
      <c r="E266" s="37">
        <f t="shared" si="35"/>
        <v>0.17399999999999999</v>
      </c>
      <c r="F266" s="37">
        <v>0</v>
      </c>
      <c r="G266" s="37">
        <v>0</v>
      </c>
      <c r="H266" s="37">
        <v>0</v>
      </c>
      <c r="I266" s="37">
        <v>0</v>
      </c>
      <c r="J266" s="37">
        <v>0.17399999999999999</v>
      </c>
      <c r="K266" s="37">
        <v>0</v>
      </c>
      <c r="L266" s="6"/>
      <c r="M266" s="7"/>
      <c r="N266" s="8"/>
      <c r="O266" s="7"/>
    </row>
    <row r="267" spans="1:15" ht="38.25" x14ac:dyDescent="0.25">
      <c r="A267" s="35">
        <v>5</v>
      </c>
      <c r="B267" s="14" t="s">
        <v>66</v>
      </c>
      <c r="C267" s="14" t="s">
        <v>71</v>
      </c>
      <c r="D267" s="36">
        <v>1574</v>
      </c>
      <c r="E267" s="37">
        <f t="shared" si="35"/>
        <v>0.182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0.182</v>
      </c>
      <c r="L267" s="6"/>
      <c r="M267" s="7"/>
      <c r="N267" s="8"/>
      <c r="O267" s="7"/>
    </row>
    <row r="268" spans="1:15" ht="47.25" customHeight="1" x14ac:dyDescent="0.25">
      <c r="A268" s="43" t="s">
        <v>74</v>
      </c>
      <c r="B268" s="43"/>
      <c r="C268" s="43"/>
      <c r="D268" s="33">
        <f>SUM(D269)</f>
        <v>600</v>
      </c>
      <c r="E268" s="31">
        <f t="shared" si="35"/>
        <v>6.9000000000000006E-2</v>
      </c>
      <c r="F268" s="34">
        <f t="shared" ref="F268:K268" si="44">SUM(F269)</f>
        <v>0</v>
      </c>
      <c r="G268" s="34">
        <f t="shared" si="44"/>
        <v>0</v>
      </c>
      <c r="H268" s="34">
        <f t="shared" si="44"/>
        <v>0</v>
      </c>
      <c r="I268" s="34">
        <f t="shared" si="44"/>
        <v>6.9000000000000006E-2</v>
      </c>
      <c r="J268" s="34">
        <f t="shared" si="44"/>
        <v>0</v>
      </c>
      <c r="K268" s="34">
        <f t="shared" si="44"/>
        <v>0</v>
      </c>
      <c r="L268" s="6"/>
      <c r="M268" s="7"/>
      <c r="N268" s="8"/>
      <c r="O268" s="7"/>
    </row>
    <row r="269" spans="1:15" ht="25.5" x14ac:dyDescent="0.25">
      <c r="A269" s="35">
        <v>1</v>
      </c>
      <c r="B269" s="14" t="s">
        <v>75</v>
      </c>
      <c r="C269" s="14" t="s">
        <v>76</v>
      </c>
      <c r="D269" s="36">
        <v>600</v>
      </c>
      <c r="E269" s="37">
        <f t="shared" si="35"/>
        <v>6.9000000000000006E-2</v>
      </c>
      <c r="F269" s="37">
        <v>0</v>
      </c>
      <c r="G269" s="37">
        <v>0</v>
      </c>
      <c r="H269" s="37">
        <v>0</v>
      </c>
      <c r="I269" s="37">
        <v>6.9000000000000006E-2</v>
      </c>
      <c r="J269" s="37">
        <v>0</v>
      </c>
      <c r="K269" s="37">
        <v>0</v>
      </c>
      <c r="L269" s="6"/>
      <c r="M269" s="7"/>
      <c r="N269" s="8"/>
      <c r="O269" s="7"/>
    </row>
    <row r="270" spans="1:15" ht="63" customHeight="1" x14ac:dyDescent="0.25">
      <c r="A270" s="43" t="s">
        <v>77</v>
      </c>
      <c r="B270" s="43"/>
      <c r="C270" s="43"/>
      <c r="D270" s="33">
        <f>SUM(D271:D273)</f>
        <v>2181</v>
      </c>
      <c r="E270" s="31">
        <f t="shared" si="35"/>
        <v>0.252</v>
      </c>
      <c r="F270" s="34">
        <f t="shared" ref="F270:K270" si="45">SUM(F271:F273)</f>
        <v>0</v>
      </c>
      <c r="G270" s="34">
        <f t="shared" si="45"/>
        <v>0</v>
      </c>
      <c r="H270" s="34">
        <f t="shared" si="45"/>
        <v>0</v>
      </c>
      <c r="I270" s="34">
        <f t="shared" si="45"/>
        <v>0</v>
      </c>
      <c r="J270" s="34">
        <f t="shared" si="45"/>
        <v>0.252</v>
      </c>
      <c r="K270" s="34">
        <f t="shared" si="45"/>
        <v>0</v>
      </c>
      <c r="L270" s="6"/>
      <c r="M270" s="7"/>
      <c r="N270" s="8"/>
      <c r="O270" s="7"/>
    </row>
    <row r="271" spans="1:15" ht="38.25" x14ac:dyDescent="0.25">
      <c r="A271" s="35">
        <v>1</v>
      </c>
      <c r="B271" s="14" t="s">
        <v>78</v>
      </c>
      <c r="C271" s="14" t="s">
        <v>79</v>
      </c>
      <c r="D271" s="36">
        <v>0</v>
      </c>
      <c r="E271" s="37">
        <f t="shared" si="35"/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6"/>
      <c r="M271" s="7"/>
      <c r="N271" s="8"/>
      <c r="O271" s="7"/>
    </row>
    <row r="272" spans="1:15" ht="38.25" x14ac:dyDescent="0.25">
      <c r="A272" s="35">
        <v>2</v>
      </c>
      <c r="B272" s="14" t="s">
        <v>78</v>
      </c>
      <c r="C272" s="14" t="s">
        <v>80</v>
      </c>
      <c r="D272" s="36">
        <v>0</v>
      </c>
      <c r="E272" s="37">
        <f t="shared" si="35"/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6"/>
      <c r="M272" s="7"/>
      <c r="N272" s="8"/>
      <c r="O272" s="7"/>
    </row>
    <row r="273" spans="1:15" ht="38.25" x14ac:dyDescent="0.25">
      <c r="A273" s="35">
        <v>3</v>
      </c>
      <c r="B273" s="14" t="s">
        <v>78</v>
      </c>
      <c r="C273" s="14" t="s">
        <v>81</v>
      </c>
      <c r="D273" s="36">
        <v>2181</v>
      </c>
      <c r="E273" s="37">
        <f t="shared" si="35"/>
        <v>0.252</v>
      </c>
      <c r="F273" s="37">
        <v>0</v>
      </c>
      <c r="G273" s="37">
        <v>0</v>
      </c>
      <c r="H273" s="37">
        <v>0</v>
      </c>
      <c r="I273" s="37">
        <v>0</v>
      </c>
      <c r="J273" s="37">
        <v>0.252</v>
      </c>
      <c r="K273" s="37">
        <v>0</v>
      </c>
      <c r="L273" s="6"/>
      <c r="M273" s="7"/>
      <c r="N273" s="8"/>
      <c r="O273" s="7"/>
    </row>
    <row r="274" spans="1:15" ht="63" customHeight="1" x14ac:dyDescent="0.25">
      <c r="A274" s="43" t="s">
        <v>82</v>
      </c>
      <c r="B274" s="43"/>
      <c r="C274" s="43"/>
      <c r="D274" s="33">
        <f>SUM(D275:D282)</f>
        <v>15541</v>
      </c>
      <c r="E274" s="31">
        <f t="shared" si="35"/>
        <v>1.7999999999999998</v>
      </c>
      <c r="F274" s="34">
        <f t="shared" ref="F274:K274" si="46">SUM(F275:F282)</f>
        <v>0</v>
      </c>
      <c r="G274" s="34">
        <f t="shared" si="46"/>
        <v>0</v>
      </c>
      <c r="H274" s="34">
        <f t="shared" si="46"/>
        <v>0</v>
      </c>
      <c r="I274" s="34">
        <f t="shared" si="46"/>
        <v>0.88200000000000001</v>
      </c>
      <c r="J274" s="34">
        <f t="shared" si="46"/>
        <v>0.91799999999999993</v>
      </c>
      <c r="K274" s="34">
        <f t="shared" si="46"/>
        <v>0</v>
      </c>
      <c r="L274" s="6"/>
      <c r="M274" s="7"/>
      <c r="N274" s="8"/>
      <c r="O274" s="7"/>
    </row>
    <row r="275" spans="1:15" ht="51" x14ac:dyDescent="0.25">
      <c r="A275" s="35">
        <v>1</v>
      </c>
      <c r="B275" s="14" t="s">
        <v>83</v>
      </c>
      <c r="C275" s="14" t="s">
        <v>249</v>
      </c>
      <c r="D275" s="36">
        <v>0</v>
      </c>
      <c r="E275" s="37">
        <f t="shared" si="35"/>
        <v>0</v>
      </c>
      <c r="F275" s="37">
        <v>0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6"/>
      <c r="M275" s="7"/>
      <c r="N275" s="8"/>
      <c r="O275" s="7"/>
    </row>
    <row r="276" spans="1:15" ht="38.25" x14ac:dyDescent="0.25">
      <c r="A276" s="35">
        <v>2</v>
      </c>
      <c r="B276" s="14" t="s">
        <v>83</v>
      </c>
      <c r="C276" s="14" t="s">
        <v>84</v>
      </c>
      <c r="D276" s="36">
        <v>0</v>
      </c>
      <c r="E276" s="37">
        <f t="shared" si="35"/>
        <v>0</v>
      </c>
      <c r="F276" s="37">
        <v>0</v>
      </c>
      <c r="G276" s="37">
        <v>0</v>
      </c>
      <c r="H276" s="37">
        <v>0</v>
      </c>
      <c r="I276" s="37">
        <v>0</v>
      </c>
      <c r="J276" s="37">
        <v>0</v>
      </c>
      <c r="K276" s="37">
        <v>0</v>
      </c>
      <c r="L276" s="6"/>
      <c r="M276" s="7"/>
      <c r="N276" s="8"/>
      <c r="O276" s="7"/>
    </row>
    <row r="277" spans="1:15" ht="38.25" x14ac:dyDescent="0.25">
      <c r="A277" s="35">
        <v>3</v>
      </c>
      <c r="B277" s="14" t="s">
        <v>83</v>
      </c>
      <c r="C277" s="14" t="s">
        <v>85</v>
      </c>
      <c r="D277" s="36">
        <v>0</v>
      </c>
      <c r="E277" s="37">
        <f t="shared" si="35"/>
        <v>0</v>
      </c>
      <c r="F277" s="37"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6"/>
      <c r="M277" s="7"/>
      <c r="N277" s="8"/>
      <c r="O277" s="7"/>
    </row>
    <row r="278" spans="1:15" ht="38.25" x14ac:dyDescent="0.25">
      <c r="A278" s="35">
        <v>4</v>
      </c>
      <c r="B278" s="14" t="s">
        <v>83</v>
      </c>
      <c r="C278" s="14" t="s">
        <v>86</v>
      </c>
      <c r="D278" s="36">
        <v>1131</v>
      </c>
      <c r="E278" s="37">
        <f t="shared" si="35"/>
        <v>0.13100000000000001</v>
      </c>
      <c r="F278" s="37">
        <v>0</v>
      </c>
      <c r="G278" s="37">
        <v>0</v>
      </c>
      <c r="H278" s="37">
        <v>0</v>
      </c>
      <c r="I278" s="37">
        <v>0.13100000000000001</v>
      </c>
      <c r="J278" s="37">
        <v>0</v>
      </c>
      <c r="K278" s="37">
        <v>0</v>
      </c>
      <c r="L278" s="6"/>
      <c r="M278" s="7"/>
      <c r="N278" s="8"/>
      <c r="O278" s="7"/>
    </row>
    <row r="279" spans="1:15" ht="51" x14ac:dyDescent="0.25">
      <c r="A279" s="35">
        <v>5</v>
      </c>
      <c r="B279" s="14" t="s">
        <v>83</v>
      </c>
      <c r="C279" s="14" t="s">
        <v>87</v>
      </c>
      <c r="D279" s="36">
        <v>6500</v>
      </c>
      <c r="E279" s="37">
        <f t="shared" si="35"/>
        <v>0.751</v>
      </c>
      <c r="F279" s="37">
        <v>0</v>
      </c>
      <c r="G279" s="37">
        <v>0</v>
      </c>
      <c r="H279" s="37">
        <v>0</v>
      </c>
      <c r="I279" s="37">
        <v>0.751</v>
      </c>
      <c r="J279" s="37">
        <v>0</v>
      </c>
      <c r="K279" s="37">
        <v>0</v>
      </c>
      <c r="L279" s="6"/>
      <c r="M279" s="7"/>
      <c r="N279" s="8"/>
      <c r="O279" s="7"/>
    </row>
    <row r="280" spans="1:15" ht="38.25" x14ac:dyDescent="0.25">
      <c r="A280" s="35">
        <v>6</v>
      </c>
      <c r="B280" s="14" t="s">
        <v>83</v>
      </c>
      <c r="C280" s="14" t="s">
        <v>88</v>
      </c>
      <c r="D280" s="36">
        <v>6041</v>
      </c>
      <c r="E280" s="37">
        <f t="shared" si="35"/>
        <v>0.70199999999999996</v>
      </c>
      <c r="F280" s="37">
        <v>0</v>
      </c>
      <c r="G280" s="37">
        <v>0</v>
      </c>
      <c r="H280" s="37">
        <v>0</v>
      </c>
      <c r="I280" s="37">
        <v>0</v>
      </c>
      <c r="J280" s="37">
        <v>0.70199999999999996</v>
      </c>
      <c r="K280" s="37">
        <v>0</v>
      </c>
      <c r="L280" s="6"/>
      <c r="M280" s="7"/>
      <c r="N280" s="8"/>
      <c r="O280" s="7"/>
    </row>
    <row r="281" spans="1:15" ht="51" x14ac:dyDescent="0.25">
      <c r="A281" s="35">
        <v>7</v>
      </c>
      <c r="B281" s="14" t="s">
        <v>83</v>
      </c>
      <c r="C281" s="14" t="s">
        <v>89</v>
      </c>
      <c r="D281" s="36">
        <v>1869</v>
      </c>
      <c r="E281" s="37">
        <f t="shared" si="35"/>
        <v>0.216</v>
      </c>
      <c r="F281" s="37">
        <v>0</v>
      </c>
      <c r="G281" s="37">
        <v>0</v>
      </c>
      <c r="H281" s="37">
        <v>0</v>
      </c>
      <c r="I281" s="37">
        <v>0</v>
      </c>
      <c r="J281" s="37">
        <v>0.216</v>
      </c>
      <c r="K281" s="37">
        <v>0</v>
      </c>
      <c r="L281" s="6"/>
      <c r="M281" s="7"/>
      <c r="N281" s="8"/>
      <c r="O281" s="7"/>
    </row>
    <row r="282" spans="1:15" ht="38.25" x14ac:dyDescent="0.25">
      <c r="A282" s="35">
        <v>8</v>
      </c>
      <c r="B282" s="14" t="s">
        <v>83</v>
      </c>
      <c r="C282" s="14" t="s">
        <v>90</v>
      </c>
      <c r="D282" s="36">
        <v>0</v>
      </c>
      <c r="E282" s="37">
        <f t="shared" si="35"/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6"/>
      <c r="M282" s="7"/>
      <c r="N282" s="8"/>
      <c r="O282" s="7"/>
    </row>
    <row r="283" spans="1:15" ht="63" customHeight="1" x14ac:dyDescent="0.25">
      <c r="A283" s="43" t="s">
        <v>91</v>
      </c>
      <c r="B283" s="43"/>
      <c r="C283" s="43"/>
      <c r="D283" s="33">
        <f>SUM(D284:D285)</f>
        <v>0</v>
      </c>
      <c r="E283" s="31">
        <f t="shared" ref="E283:E346" si="47">SUM(F283:K283)</f>
        <v>0</v>
      </c>
      <c r="F283" s="34">
        <f t="shared" ref="F283:K283" si="48">SUM(F284:F285)</f>
        <v>0</v>
      </c>
      <c r="G283" s="34">
        <f t="shared" si="48"/>
        <v>0</v>
      </c>
      <c r="H283" s="34">
        <f t="shared" si="48"/>
        <v>0</v>
      </c>
      <c r="I283" s="34">
        <f t="shared" si="48"/>
        <v>0</v>
      </c>
      <c r="J283" s="34">
        <f t="shared" si="48"/>
        <v>0</v>
      </c>
      <c r="K283" s="34">
        <f t="shared" si="48"/>
        <v>0</v>
      </c>
      <c r="L283" s="6"/>
      <c r="M283" s="7"/>
      <c r="N283" s="8"/>
      <c r="O283" s="7"/>
    </row>
    <row r="284" spans="1:15" ht="38.25" x14ac:dyDescent="0.25">
      <c r="A284" s="35">
        <v>1</v>
      </c>
      <c r="B284" s="14" t="s">
        <v>92</v>
      </c>
      <c r="C284" s="14" t="s">
        <v>93</v>
      </c>
      <c r="D284" s="36">
        <v>0</v>
      </c>
      <c r="E284" s="37">
        <f t="shared" si="47"/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6"/>
      <c r="M284" s="7"/>
      <c r="N284" s="8"/>
      <c r="O284" s="7"/>
    </row>
    <row r="285" spans="1:15" ht="38.25" x14ac:dyDescent="0.25">
      <c r="A285" s="35">
        <v>2</v>
      </c>
      <c r="B285" s="14" t="s">
        <v>92</v>
      </c>
      <c r="C285" s="14" t="s">
        <v>94</v>
      </c>
      <c r="D285" s="36">
        <v>0</v>
      </c>
      <c r="E285" s="37">
        <f t="shared" si="47"/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6"/>
      <c r="M285" s="7"/>
      <c r="N285" s="8"/>
      <c r="O285" s="7"/>
    </row>
    <row r="286" spans="1:15" ht="63" customHeight="1" x14ac:dyDescent="0.25">
      <c r="A286" s="43" t="s">
        <v>95</v>
      </c>
      <c r="B286" s="43"/>
      <c r="C286" s="43"/>
      <c r="D286" s="33">
        <f>SUM(D287:D293)</f>
        <v>3171</v>
      </c>
      <c r="E286" s="31">
        <f t="shared" si="47"/>
        <v>0.36599999999999999</v>
      </c>
      <c r="F286" s="34">
        <f t="shared" ref="F286:K286" si="49">SUM(F287:F293)</f>
        <v>0</v>
      </c>
      <c r="G286" s="34">
        <f t="shared" si="49"/>
        <v>0</v>
      </c>
      <c r="H286" s="34">
        <f t="shared" si="49"/>
        <v>0.184</v>
      </c>
      <c r="I286" s="34">
        <f t="shared" si="49"/>
        <v>0</v>
      </c>
      <c r="J286" s="34">
        <f t="shared" si="49"/>
        <v>0.182</v>
      </c>
      <c r="K286" s="34">
        <f t="shared" si="49"/>
        <v>0</v>
      </c>
      <c r="L286" s="6"/>
      <c r="M286" s="7"/>
      <c r="N286" s="8"/>
      <c r="O286" s="7"/>
    </row>
    <row r="287" spans="1:15" ht="38.25" x14ac:dyDescent="0.25">
      <c r="A287" s="35">
        <v>1</v>
      </c>
      <c r="B287" s="14" t="s">
        <v>96</v>
      </c>
      <c r="C287" s="14" t="s">
        <v>97</v>
      </c>
      <c r="D287" s="36">
        <v>1597</v>
      </c>
      <c r="E287" s="37">
        <f t="shared" si="47"/>
        <v>0.184</v>
      </c>
      <c r="F287" s="37">
        <v>0</v>
      </c>
      <c r="G287" s="37">
        <v>0</v>
      </c>
      <c r="H287" s="37">
        <v>0.184</v>
      </c>
      <c r="I287" s="37">
        <v>0</v>
      </c>
      <c r="J287" s="37">
        <v>0</v>
      </c>
      <c r="K287" s="37">
        <v>0</v>
      </c>
      <c r="L287" s="6"/>
      <c r="M287" s="7"/>
      <c r="N287" s="8"/>
      <c r="O287" s="7"/>
    </row>
    <row r="288" spans="1:15" ht="38.25" x14ac:dyDescent="0.25">
      <c r="A288" s="35">
        <v>2</v>
      </c>
      <c r="B288" s="14" t="s">
        <v>96</v>
      </c>
      <c r="C288" s="14" t="s">
        <v>98</v>
      </c>
      <c r="D288" s="36">
        <v>0</v>
      </c>
      <c r="E288" s="37">
        <f t="shared" si="47"/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6"/>
      <c r="M288" s="7"/>
      <c r="N288" s="8"/>
      <c r="O288" s="7"/>
    </row>
    <row r="289" spans="1:15" ht="38.25" x14ac:dyDescent="0.25">
      <c r="A289" s="35">
        <v>3</v>
      </c>
      <c r="B289" s="14" t="s">
        <v>96</v>
      </c>
      <c r="C289" s="14" t="s">
        <v>99</v>
      </c>
      <c r="D289" s="36">
        <v>0</v>
      </c>
      <c r="E289" s="37">
        <f t="shared" si="47"/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6"/>
      <c r="M289" s="7"/>
      <c r="N289" s="8"/>
      <c r="O289" s="7"/>
    </row>
    <row r="290" spans="1:15" ht="38.25" x14ac:dyDescent="0.25">
      <c r="A290" s="35">
        <v>4</v>
      </c>
      <c r="B290" s="14" t="s">
        <v>96</v>
      </c>
      <c r="C290" s="14" t="s">
        <v>100</v>
      </c>
      <c r="D290" s="36">
        <v>0</v>
      </c>
      <c r="E290" s="37">
        <f t="shared" si="47"/>
        <v>0</v>
      </c>
      <c r="F290" s="37">
        <v>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6"/>
      <c r="M290" s="7"/>
      <c r="N290" s="8"/>
      <c r="O290" s="7"/>
    </row>
    <row r="291" spans="1:15" ht="38.25" x14ac:dyDescent="0.25">
      <c r="A291" s="35">
        <v>5</v>
      </c>
      <c r="B291" s="14" t="s">
        <v>96</v>
      </c>
      <c r="C291" s="14" t="s">
        <v>101</v>
      </c>
      <c r="D291" s="36">
        <v>0</v>
      </c>
      <c r="E291" s="37">
        <f t="shared" si="47"/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6"/>
      <c r="M291" s="7"/>
      <c r="N291" s="8"/>
      <c r="O291" s="7"/>
    </row>
    <row r="292" spans="1:15" ht="51" x14ac:dyDescent="0.25">
      <c r="A292" s="35">
        <v>6</v>
      </c>
      <c r="B292" s="14" t="s">
        <v>96</v>
      </c>
      <c r="C292" s="14" t="s">
        <v>102</v>
      </c>
      <c r="D292" s="36">
        <v>1574</v>
      </c>
      <c r="E292" s="37">
        <f t="shared" si="47"/>
        <v>0.182</v>
      </c>
      <c r="F292" s="37">
        <v>0</v>
      </c>
      <c r="G292" s="37">
        <v>0</v>
      </c>
      <c r="H292" s="37">
        <v>0</v>
      </c>
      <c r="I292" s="37">
        <v>0</v>
      </c>
      <c r="J292" s="37">
        <v>0.182</v>
      </c>
      <c r="K292" s="37">
        <v>0</v>
      </c>
      <c r="L292" s="6"/>
      <c r="M292" s="7"/>
      <c r="N292" s="8"/>
      <c r="O292" s="7"/>
    </row>
    <row r="293" spans="1:15" ht="38.25" x14ac:dyDescent="0.25">
      <c r="A293" s="35">
        <v>7</v>
      </c>
      <c r="B293" s="14" t="s">
        <v>96</v>
      </c>
      <c r="C293" s="14" t="s">
        <v>103</v>
      </c>
      <c r="D293" s="36">
        <v>0</v>
      </c>
      <c r="E293" s="37">
        <f t="shared" si="47"/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6"/>
      <c r="M293" s="7"/>
      <c r="N293" s="8"/>
      <c r="O293" s="7"/>
    </row>
    <row r="294" spans="1:15" ht="63" customHeight="1" x14ac:dyDescent="0.25">
      <c r="A294" s="43" t="s">
        <v>104</v>
      </c>
      <c r="B294" s="43"/>
      <c r="C294" s="43"/>
      <c r="D294" s="33">
        <f>SUM(D295:D298)</f>
        <v>76961702</v>
      </c>
      <c r="E294" s="31">
        <f t="shared" si="47"/>
        <v>8.1000000000000003E-2</v>
      </c>
      <c r="F294" s="34">
        <f t="shared" ref="F294:K294" si="50">SUM(F295:F298)</f>
        <v>0</v>
      </c>
      <c r="G294" s="34">
        <f t="shared" si="50"/>
        <v>0</v>
      </c>
      <c r="H294" s="34">
        <f t="shared" si="50"/>
        <v>8.1000000000000003E-2</v>
      </c>
      <c r="I294" s="34">
        <f t="shared" si="50"/>
        <v>0</v>
      </c>
      <c r="J294" s="34">
        <f t="shared" si="50"/>
        <v>0</v>
      </c>
      <c r="K294" s="34">
        <f t="shared" si="50"/>
        <v>0</v>
      </c>
      <c r="L294" s="6"/>
      <c r="M294" s="7"/>
      <c r="N294" s="8"/>
      <c r="O294" s="7"/>
    </row>
    <row r="295" spans="1:15" ht="38.25" x14ac:dyDescent="0.25">
      <c r="A295" s="35">
        <v>1</v>
      </c>
      <c r="B295" s="14" t="s">
        <v>105</v>
      </c>
      <c r="C295" s="14" t="s">
        <v>106</v>
      </c>
      <c r="D295" s="36">
        <v>76961452</v>
      </c>
      <c r="E295" s="37">
        <f t="shared" si="47"/>
        <v>5.1999999999999998E-2</v>
      </c>
      <c r="F295" s="37">
        <v>0</v>
      </c>
      <c r="G295" s="37">
        <v>0</v>
      </c>
      <c r="H295" s="37">
        <v>5.1999999999999998E-2</v>
      </c>
      <c r="I295" s="37">
        <v>0</v>
      </c>
      <c r="J295" s="37">
        <v>0</v>
      </c>
      <c r="K295" s="37">
        <v>0</v>
      </c>
      <c r="L295" s="6"/>
      <c r="M295" s="7"/>
      <c r="N295" s="8"/>
      <c r="O295" s="7"/>
    </row>
    <row r="296" spans="1:15" ht="38.25" x14ac:dyDescent="0.25">
      <c r="A296" s="35">
        <v>2</v>
      </c>
      <c r="B296" s="14" t="s">
        <v>105</v>
      </c>
      <c r="C296" s="14" t="s">
        <v>107</v>
      </c>
      <c r="D296" s="36">
        <v>250</v>
      </c>
      <c r="E296" s="37">
        <f t="shared" si="47"/>
        <v>2.9000000000000001E-2</v>
      </c>
      <c r="F296" s="37">
        <v>0</v>
      </c>
      <c r="G296" s="37">
        <v>0</v>
      </c>
      <c r="H296" s="37">
        <v>2.9000000000000001E-2</v>
      </c>
      <c r="I296" s="37">
        <v>0</v>
      </c>
      <c r="J296" s="37">
        <v>0</v>
      </c>
      <c r="K296" s="37">
        <v>0</v>
      </c>
      <c r="L296" s="6"/>
      <c r="M296" s="7"/>
      <c r="N296" s="8"/>
      <c r="O296" s="7"/>
    </row>
    <row r="297" spans="1:15" ht="38.25" x14ac:dyDescent="0.25">
      <c r="A297" s="35">
        <v>3</v>
      </c>
      <c r="B297" s="14" t="s">
        <v>105</v>
      </c>
      <c r="C297" s="14" t="s">
        <v>108</v>
      </c>
      <c r="D297" s="36">
        <v>0</v>
      </c>
      <c r="E297" s="37">
        <f t="shared" si="47"/>
        <v>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6"/>
      <c r="M297" s="7"/>
      <c r="N297" s="8"/>
      <c r="O297" s="7"/>
    </row>
    <row r="298" spans="1:15" ht="51" x14ac:dyDescent="0.25">
      <c r="A298" s="35">
        <v>4</v>
      </c>
      <c r="B298" s="14" t="s">
        <v>105</v>
      </c>
      <c r="C298" s="14" t="s">
        <v>109</v>
      </c>
      <c r="D298" s="36">
        <v>0</v>
      </c>
      <c r="E298" s="37">
        <f t="shared" si="47"/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6"/>
      <c r="M298" s="7"/>
      <c r="N298" s="8"/>
      <c r="O298" s="7"/>
    </row>
    <row r="299" spans="1:15" ht="63" customHeight="1" x14ac:dyDescent="0.25">
      <c r="A299" s="43" t="s">
        <v>110</v>
      </c>
      <c r="B299" s="43"/>
      <c r="C299" s="43"/>
      <c r="D299" s="33">
        <f>SUM(D300:D311)</f>
        <v>7719</v>
      </c>
      <c r="E299" s="31">
        <f t="shared" si="47"/>
        <v>0.89200000000000002</v>
      </c>
      <c r="F299" s="34">
        <f t="shared" ref="F299:K299" si="51">SUM(F300:F311)</f>
        <v>0</v>
      </c>
      <c r="G299" s="34">
        <f t="shared" si="51"/>
        <v>0</v>
      </c>
      <c r="H299" s="34">
        <f t="shared" si="51"/>
        <v>0</v>
      </c>
      <c r="I299" s="34">
        <f t="shared" si="51"/>
        <v>0.89200000000000002</v>
      </c>
      <c r="J299" s="34">
        <f t="shared" si="51"/>
        <v>0</v>
      </c>
      <c r="K299" s="34">
        <f t="shared" si="51"/>
        <v>0</v>
      </c>
      <c r="L299" s="6"/>
      <c r="M299" s="7"/>
      <c r="N299" s="8"/>
      <c r="O299" s="7"/>
    </row>
    <row r="300" spans="1:15" ht="38.25" x14ac:dyDescent="0.25">
      <c r="A300" s="35">
        <v>1</v>
      </c>
      <c r="B300" s="14" t="s">
        <v>111</v>
      </c>
      <c r="C300" s="14" t="s">
        <v>112</v>
      </c>
      <c r="D300" s="36">
        <v>0</v>
      </c>
      <c r="E300" s="37">
        <f t="shared" si="47"/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6"/>
      <c r="M300" s="7"/>
      <c r="N300" s="8"/>
      <c r="O300" s="7"/>
    </row>
    <row r="301" spans="1:15" ht="38.25" x14ac:dyDescent="0.25">
      <c r="A301" s="35">
        <v>2</v>
      </c>
      <c r="B301" s="14" t="s">
        <v>111</v>
      </c>
      <c r="C301" s="14" t="s">
        <v>113</v>
      </c>
      <c r="D301" s="36">
        <v>0</v>
      </c>
      <c r="E301" s="37">
        <f t="shared" si="47"/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6"/>
      <c r="M301" s="7"/>
      <c r="N301" s="8"/>
      <c r="O301" s="7"/>
    </row>
    <row r="302" spans="1:15" ht="38.25" x14ac:dyDescent="0.25">
      <c r="A302" s="35">
        <v>3</v>
      </c>
      <c r="B302" s="14" t="s">
        <v>111</v>
      </c>
      <c r="C302" s="14" t="s">
        <v>114</v>
      </c>
      <c r="D302" s="36">
        <v>0</v>
      </c>
      <c r="E302" s="37">
        <f t="shared" si="47"/>
        <v>0</v>
      </c>
      <c r="F302" s="37"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6"/>
      <c r="M302" s="7"/>
      <c r="N302" s="8"/>
      <c r="O302" s="7"/>
    </row>
    <row r="303" spans="1:15" ht="38.25" x14ac:dyDescent="0.25">
      <c r="A303" s="35">
        <v>4</v>
      </c>
      <c r="B303" s="14" t="s">
        <v>111</v>
      </c>
      <c r="C303" s="14" t="s">
        <v>115</v>
      </c>
      <c r="D303" s="36">
        <v>0</v>
      </c>
      <c r="E303" s="37">
        <f t="shared" si="47"/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6"/>
      <c r="M303" s="7"/>
      <c r="N303" s="8"/>
      <c r="O303" s="7"/>
    </row>
    <row r="304" spans="1:15" ht="38.25" x14ac:dyDescent="0.25">
      <c r="A304" s="35">
        <v>5</v>
      </c>
      <c r="B304" s="14" t="s">
        <v>111</v>
      </c>
      <c r="C304" s="14" t="s">
        <v>116</v>
      </c>
      <c r="D304" s="36">
        <v>0</v>
      </c>
      <c r="E304" s="37">
        <f t="shared" si="47"/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6"/>
      <c r="M304" s="7"/>
      <c r="N304" s="8"/>
      <c r="O304" s="7"/>
    </row>
    <row r="305" spans="1:15" ht="38.25" x14ac:dyDescent="0.25">
      <c r="A305" s="35">
        <v>6</v>
      </c>
      <c r="B305" s="14" t="s">
        <v>111</v>
      </c>
      <c r="C305" s="14" t="s">
        <v>117</v>
      </c>
      <c r="D305" s="36">
        <v>0</v>
      </c>
      <c r="E305" s="37">
        <f t="shared" si="47"/>
        <v>0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6"/>
      <c r="M305" s="7"/>
      <c r="N305" s="8"/>
      <c r="O305" s="7"/>
    </row>
    <row r="306" spans="1:15" ht="38.25" x14ac:dyDescent="0.25">
      <c r="A306" s="35">
        <v>7</v>
      </c>
      <c r="B306" s="14" t="s">
        <v>111</v>
      </c>
      <c r="C306" s="14" t="s">
        <v>118</v>
      </c>
      <c r="D306" s="36">
        <v>2005</v>
      </c>
      <c r="E306" s="37">
        <f t="shared" si="47"/>
        <v>0.23200000000000001</v>
      </c>
      <c r="F306" s="37">
        <v>0</v>
      </c>
      <c r="G306" s="37">
        <v>0</v>
      </c>
      <c r="H306" s="37">
        <v>0</v>
      </c>
      <c r="I306" s="37">
        <v>0.23200000000000001</v>
      </c>
      <c r="J306" s="37">
        <v>0</v>
      </c>
      <c r="K306" s="37">
        <v>0</v>
      </c>
      <c r="L306" s="6"/>
      <c r="M306" s="7"/>
      <c r="N306" s="8"/>
      <c r="O306" s="7"/>
    </row>
    <row r="307" spans="1:15" ht="38.25" x14ac:dyDescent="0.25">
      <c r="A307" s="35">
        <v>8</v>
      </c>
      <c r="B307" s="14" t="s">
        <v>111</v>
      </c>
      <c r="C307" s="14" t="s">
        <v>119</v>
      </c>
      <c r="D307" s="36">
        <v>5714</v>
      </c>
      <c r="E307" s="37">
        <f t="shared" si="47"/>
        <v>0.66</v>
      </c>
      <c r="F307" s="37">
        <v>0</v>
      </c>
      <c r="G307" s="37">
        <v>0</v>
      </c>
      <c r="H307" s="37">
        <v>0</v>
      </c>
      <c r="I307" s="37">
        <v>0.66</v>
      </c>
      <c r="J307" s="37">
        <v>0</v>
      </c>
      <c r="K307" s="37">
        <v>0</v>
      </c>
      <c r="L307" s="6"/>
      <c r="M307" s="7"/>
      <c r="N307" s="8"/>
      <c r="O307" s="7"/>
    </row>
    <row r="308" spans="1:15" ht="38.25" x14ac:dyDescent="0.25">
      <c r="A308" s="35">
        <v>9</v>
      </c>
      <c r="B308" s="14" t="s">
        <v>111</v>
      </c>
      <c r="C308" s="14" t="s">
        <v>120</v>
      </c>
      <c r="D308" s="36">
        <v>0</v>
      </c>
      <c r="E308" s="37">
        <f t="shared" si="47"/>
        <v>0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6"/>
      <c r="M308" s="7"/>
      <c r="N308" s="8"/>
      <c r="O308" s="7"/>
    </row>
    <row r="309" spans="1:15" ht="38.25" x14ac:dyDescent="0.25">
      <c r="A309" s="35">
        <v>10</v>
      </c>
      <c r="B309" s="14" t="s">
        <v>111</v>
      </c>
      <c r="C309" s="14" t="s">
        <v>121</v>
      </c>
      <c r="D309" s="36">
        <v>0</v>
      </c>
      <c r="E309" s="37">
        <f t="shared" si="47"/>
        <v>0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6"/>
      <c r="M309" s="7"/>
      <c r="N309" s="8"/>
      <c r="O309" s="7"/>
    </row>
    <row r="310" spans="1:15" ht="38.25" x14ac:dyDescent="0.25">
      <c r="A310" s="35">
        <v>11</v>
      </c>
      <c r="B310" s="14" t="s">
        <v>111</v>
      </c>
      <c r="C310" s="14" t="s">
        <v>122</v>
      </c>
      <c r="D310" s="36">
        <v>0</v>
      </c>
      <c r="E310" s="37">
        <f t="shared" si="47"/>
        <v>0</v>
      </c>
      <c r="F310" s="37">
        <v>0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6"/>
      <c r="M310" s="7"/>
      <c r="N310" s="8"/>
      <c r="O310" s="7"/>
    </row>
    <row r="311" spans="1:15" ht="38.25" x14ac:dyDescent="0.25">
      <c r="A311" s="35">
        <v>12</v>
      </c>
      <c r="B311" s="14" t="s">
        <v>111</v>
      </c>
      <c r="C311" s="14" t="s">
        <v>123</v>
      </c>
      <c r="D311" s="36">
        <v>0</v>
      </c>
      <c r="E311" s="37">
        <f t="shared" si="47"/>
        <v>0</v>
      </c>
      <c r="F311" s="37">
        <v>0</v>
      </c>
      <c r="G311" s="37">
        <v>0</v>
      </c>
      <c r="H311" s="37">
        <v>0</v>
      </c>
      <c r="I311" s="37">
        <v>0</v>
      </c>
      <c r="J311" s="37">
        <v>0</v>
      </c>
      <c r="K311" s="37">
        <v>0</v>
      </c>
      <c r="L311" s="6"/>
      <c r="M311" s="7"/>
      <c r="N311" s="8"/>
      <c r="O311" s="7"/>
    </row>
    <row r="312" spans="1:15" ht="63" customHeight="1" x14ac:dyDescent="0.25">
      <c r="A312" s="43" t="s">
        <v>124</v>
      </c>
      <c r="B312" s="43"/>
      <c r="C312" s="43"/>
      <c r="D312" s="33">
        <f>SUM(D313:D322)</f>
        <v>3552</v>
      </c>
      <c r="E312" s="31">
        <f t="shared" si="47"/>
        <v>0.41</v>
      </c>
      <c r="F312" s="34">
        <f t="shared" ref="F312:K312" si="52">SUM(F313:F322)</f>
        <v>0</v>
      </c>
      <c r="G312" s="34">
        <f t="shared" si="52"/>
        <v>0</v>
      </c>
      <c r="H312" s="34">
        <f t="shared" si="52"/>
        <v>0.41</v>
      </c>
      <c r="I312" s="34">
        <f t="shared" si="52"/>
        <v>0</v>
      </c>
      <c r="J312" s="34">
        <f t="shared" si="52"/>
        <v>0</v>
      </c>
      <c r="K312" s="34">
        <f t="shared" si="52"/>
        <v>0</v>
      </c>
      <c r="L312" s="6"/>
      <c r="M312" s="7"/>
      <c r="N312" s="8"/>
      <c r="O312" s="7"/>
    </row>
    <row r="313" spans="1:15" ht="38.25" x14ac:dyDescent="0.25">
      <c r="A313" s="35">
        <v>1</v>
      </c>
      <c r="B313" s="14" t="s">
        <v>125</v>
      </c>
      <c r="C313" s="14" t="s">
        <v>126</v>
      </c>
      <c r="D313" s="36">
        <v>2554</v>
      </c>
      <c r="E313" s="37">
        <f t="shared" si="47"/>
        <v>0.29499999999999998</v>
      </c>
      <c r="F313" s="37">
        <v>0</v>
      </c>
      <c r="G313" s="37">
        <v>0</v>
      </c>
      <c r="H313" s="37">
        <v>0.29499999999999998</v>
      </c>
      <c r="I313" s="37">
        <v>0</v>
      </c>
      <c r="J313" s="37">
        <v>0</v>
      </c>
      <c r="K313" s="37">
        <v>0</v>
      </c>
      <c r="L313" s="6"/>
      <c r="M313" s="7"/>
      <c r="N313" s="8"/>
      <c r="O313" s="7"/>
    </row>
    <row r="314" spans="1:15" ht="38.25" x14ac:dyDescent="0.25">
      <c r="A314" s="35">
        <v>2</v>
      </c>
      <c r="B314" s="14" t="s">
        <v>125</v>
      </c>
      <c r="C314" s="14" t="s">
        <v>127</v>
      </c>
      <c r="D314" s="36">
        <v>0</v>
      </c>
      <c r="E314" s="37">
        <f t="shared" si="47"/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6"/>
      <c r="M314" s="7"/>
      <c r="N314" s="8"/>
      <c r="O314" s="7"/>
    </row>
    <row r="315" spans="1:15" ht="38.25" x14ac:dyDescent="0.25">
      <c r="A315" s="35">
        <v>3</v>
      </c>
      <c r="B315" s="14" t="s">
        <v>125</v>
      </c>
      <c r="C315" s="14" t="s">
        <v>128</v>
      </c>
      <c r="D315" s="36">
        <v>0</v>
      </c>
      <c r="E315" s="37">
        <f t="shared" si="47"/>
        <v>0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6"/>
      <c r="M315" s="7"/>
      <c r="N315" s="8"/>
      <c r="O315" s="7"/>
    </row>
    <row r="316" spans="1:15" ht="51" x14ac:dyDescent="0.25">
      <c r="A316" s="35">
        <v>4</v>
      </c>
      <c r="B316" s="14" t="s">
        <v>125</v>
      </c>
      <c r="C316" s="14" t="s">
        <v>129</v>
      </c>
      <c r="D316" s="36">
        <v>998</v>
      </c>
      <c r="E316" s="37">
        <f t="shared" si="47"/>
        <v>0.115</v>
      </c>
      <c r="F316" s="37">
        <v>0</v>
      </c>
      <c r="G316" s="37">
        <v>0</v>
      </c>
      <c r="H316" s="37">
        <v>0.115</v>
      </c>
      <c r="I316" s="37">
        <v>0</v>
      </c>
      <c r="J316" s="37">
        <v>0</v>
      </c>
      <c r="K316" s="37">
        <v>0</v>
      </c>
      <c r="L316" s="6"/>
      <c r="M316" s="7"/>
      <c r="N316" s="8"/>
      <c r="O316" s="7"/>
    </row>
    <row r="317" spans="1:15" ht="38.25" x14ac:dyDescent="0.25">
      <c r="A317" s="35">
        <v>5</v>
      </c>
      <c r="B317" s="14" t="s">
        <v>125</v>
      </c>
      <c r="C317" s="14" t="s">
        <v>130</v>
      </c>
      <c r="D317" s="36">
        <v>0</v>
      </c>
      <c r="E317" s="37">
        <f t="shared" si="47"/>
        <v>0</v>
      </c>
      <c r="F317" s="37">
        <v>0</v>
      </c>
      <c r="G317" s="37">
        <v>0</v>
      </c>
      <c r="H317" s="37">
        <v>0</v>
      </c>
      <c r="I317" s="37">
        <v>0</v>
      </c>
      <c r="J317" s="37">
        <v>0</v>
      </c>
      <c r="K317" s="37">
        <v>0</v>
      </c>
      <c r="L317" s="6"/>
      <c r="M317" s="7"/>
      <c r="N317" s="8"/>
      <c r="O317" s="7"/>
    </row>
    <row r="318" spans="1:15" ht="38.25" x14ac:dyDescent="0.25">
      <c r="A318" s="35">
        <v>6</v>
      </c>
      <c r="B318" s="14" t="s">
        <v>125</v>
      </c>
      <c r="C318" s="14" t="s">
        <v>131</v>
      </c>
      <c r="D318" s="36">
        <v>0</v>
      </c>
      <c r="E318" s="37">
        <f t="shared" si="47"/>
        <v>0</v>
      </c>
      <c r="F318" s="37">
        <v>0</v>
      </c>
      <c r="G318" s="37">
        <v>0</v>
      </c>
      <c r="H318" s="37">
        <v>0</v>
      </c>
      <c r="I318" s="37">
        <v>0</v>
      </c>
      <c r="J318" s="37">
        <v>0</v>
      </c>
      <c r="K318" s="37">
        <v>0</v>
      </c>
      <c r="L318" s="6"/>
      <c r="M318" s="7"/>
      <c r="N318" s="8"/>
      <c r="O318" s="7"/>
    </row>
    <row r="319" spans="1:15" ht="38.25" x14ac:dyDescent="0.25">
      <c r="A319" s="35">
        <v>7</v>
      </c>
      <c r="B319" s="14" t="s">
        <v>125</v>
      </c>
      <c r="C319" s="14" t="s">
        <v>132</v>
      </c>
      <c r="D319" s="36">
        <v>0</v>
      </c>
      <c r="E319" s="37">
        <f t="shared" si="47"/>
        <v>0</v>
      </c>
      <c r="F319" s="37">
        <v>0</v>
      </c>
      <c r="G319" s="37">
        <v>0</v>
      </c>
      <c r="H319" s="37">
        <v>0</v>
      </c>
      <c r="I319" s="37">
        <v>0</v>
      </c>
      <c r="J319" s="37">
        <v>0</v>
      </c>
      <c r="K319" s="37">
        <v>0</v>
      </c>
      <c r="L319" s="6"/>
      <c r="M319" s="7"/>
      <c r="N319" s="8"/>
      <c r="O319" s="7"/>
    </row>
    <row r="320" spans="1:15" ht="38.25" x14ac:dyDescent="0.25">
      <c r="A320" s="35">
        <v>8</v>
      </c>
      <c r="B320" s="14" t="s">
        <v>125</v>
      </c>
      <c r="C320" s="14" t="s">
        <v>133</v>
      </c>
      <c r="D320" s="36">
        <v>0</v>
      </c>
      <c r="E320" s="37">
        <f t="shared" si="47"/>
        <v>0</v>
      </c>
      <c r="F320" s="37">
        <v>0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6"/>
      <c r="M320" s="7"/>
      <c r="N320" s="8"/>
      <c r="O320" s="7"/>
    </row>
    <row r="321" spans="1:15" ht="38.25" x14ac:dyDescent="0.25">
      <c r="A321" s="35">
        <v>9</v>
      </c>
      <c r="B321" s="14" t="s">
        <v>125</v>
      </c>
      <c r="C321" s="14" t="s">
        <v>134</v>
      </c>
      <c r="D321" s="36">
        <v>0</v>
      </c>
      <c r="E321" s="37">
        <f t="shared" si="47"/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6"/>
      <c r="M321" s="7"/>
      <c r="N321" s="8"/>
      <c r="O321" s="7"/>
    </row>
    <row r="322" spans="1:15" ht="38.25" x14ac:dyDescent="0.25">
      <c r="A322" s="35">
        <v>10</v>
      </c>
      <c r="B322" s="14" t="s">
        <v>125</v>
      </c>
      <c r="C322" s="14" t="s">
        <v>135</v>
      </c>
      <c r="D322" s="36">
        <v>0</v>
      </c>
      <c r="E322" s="37">
        <f t="shared" si="47"/>
        <v>0</v>
      </c>
      <c r="F322" s="37">
        <v>0</v>
      </c>
      <c r="G322" s="37">
        <v>0</v>
      </c>
      <c r="H322" s="37">
        <v>0</v>
      </c>
      <c r="I322" s="37">
        <v>0</v>
      </c>
      <c r="J322" s="37">
        <v>0</v>
      </c>
      <c r="K322" s="37">
        <v>0</v>
      </c>
      <c r="L322" s="6"/>
      <c r="M322" s="7"/>
      <c r="N322" s="8"/>
      <c r="O322" s="7"/>
    </row>
    <row r="323" spans="1:15" ht="63" customHeight="1" x14ac:dyDescent="0.25">
      <c r="A323" s="43" t="s">
        <v>136</v>
      </c>
      <c r="B323" s="43"/>
      <c r="C323" s="43"/>
      <c r="D323" s="33">
        <f>SUM(D324:D328)</f>
        <v>0</v>
      </c>
      <c r="E323" s="31">
        <f t="shared" si="47"/>
        <v>0</v>
      </c>
      <c r="F323" s="34">
        <f t="shared" ref="F323:K323" si="53">SUM(F324:F328)</f>
        <v>0</v>
      </c>
      <c r="G323" s="34">
        <f t="shared" si="53"/>
        <v>0</v>
      </c>
      <c r="H323" s="34">
        <f t="shared" si="53"/>
        <v>0</v>
      </c>
      <c r="I323" s="34">
        <f t="shared" si="53"/>
        <v>0</v>
      </c>
      <c r="J323" s="34">
        <f t="shared" si="53"/>
        <v>0</v>
      </c>
      <c r="K323" s="34">
        <f t="shared" si="53"/>
        <v>0</v>
      </c>
      <c r="L323" s="6"/>
      <c r="M323" s="7"/>
      <c r="N323" s="8"/>
      <c r="O323" s="7"/>
    </row>
    <row r="324" spans="1:15" ht="38.25" x14ac:dyDescent="0.25">
      <c r="A324" s="35">
        <v>1</v>
      </c>
      <c r="B324" s="14" t="s">
        <v>137</v>
      </c>
      <c r="C324" s="14" t="s">
        <v>138</v>
      </c>
      <c r="D324" s="36">
        <v>0</v>
      </c>
      <c r="E324" s="37">
        <f t="shared" si="47"/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6"/>
      <c r="M324" s="7"/>
      <c r="N324" s="8"/>
      <c r="O324" s="7"/>
    </row>
    <row r="325" spans="1:15" ht="38.25" x14ac:dyDescent="0.25">
      <c r="A325" s="35">
        <v>2</v>
      </c>
      <c r="B325" s="14" t="s">
        <v>137</v>
      </c>
      <c r="C325" s="14" t="s">
        <v>139</v>
      </c>
      <c r="D325" s="36">
        <v>0</v>
      </c>
      <c r="E325" s="37">
        <f t="shared" si="47"/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6"/>
      <c r="M325" s="7"/>
      <c r="N325" s="8"/>
      <c r="O325" s="7"/>
    </row>
    <row r="326" spans="1:15" ht="38.25" x14ac:dyDescent="0.25">
      <c r="A326" s="35">
        <v>3</v>
      </c>
      <c r="B326" s="14" t="s">
        <v>137</v>
      </c>
      <c r="C326" s="14" t="s">
        <v>140</v>
      </c>
      <c r="D326" s="36">
        <v>0</v>
      </c>
      <c r="E326" s="37">
        <f t="shared" si="47"/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6"/>
      <c r="M326" s="7"/>
      <c r="N326" s="8"/>
      <c r="O326" s="7"/>
    </row>
    <row r="327" spans="1:15" ht="38.25" x14ac:dyDescent="0.25">
      <c r="A327" s="35">
        <v>4</v>
      </c>
      <c r="B327" s="14" t="s">
        <v>137</v>
      </c>
      <c r="C327" s="14" t="s">
        <v>141</v>
      </c>
      <c r="D327" s="36">
        <v>0</v>
      </c>
      <c r="E327" s="37">
        <f t="shared" si="47"/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6"/>
      <c r="M327" s="7"/>
      <c r="N327" s="8"/>
      <c r="O327" s="7"/>
    </row>
    <row r="328" spans="1:15" ht="51" x14ac:dyDescent="0.25">
      <c r="A328" s="35">
        <v>5</v>
      </c>
      <c r="B328" s="14" t="s">
        <v>137</v>
      </c>
      <c r="C328" s="14" t="s">
        <v>142</v>
      </c>
      <c r="D328" s="36">
        <v>0</v>
      </c>
      <c r="E328" s="37">
        <f t="shared" si="47"/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6"/>
      <c r="M328" s="7"/>
      <c r="N328" s="8"/>
      <c r="O328" s="7"/>
    </row>
    <row r="329" spans="1:15" ht="63" customHeight="1" x14ac:dyDescent="0.25">
      <c r="A329" s="43" t="s">
        <v>143</v>
      </c>
      <c r="B329" s="43"/>
      <c r="C329" s="43"/>
      <c r="D329" s="33">
        <f>SUM(D330:D331)</f>
        <v>7869</v>
      </c>
      <c r="E329" s="31">
        <f t="shared" si="47"/>
        <v>0.90900000000000003</v>
      </c>
      <c r="F329" s="34">
        <f t="shared" ref="F329:K329" si="54">SUM(F330:F331)</f>
        <v>0</v>
      </c>
      <c r="G329" s="34">
        <f t="shared" si="54"/>
        <v>0</v>
      </c>
      <c r="H329" s="34">
        <f t="shared" si="54"/>
        <v>0.90900000000000003</v>
      </c>
      <c r="I329" s="34">
        <f t="shared" si="54"/>
        <v>0</v>
      </c>
      <c r="J329" s="34">
        <f t="shared" si="54"/>
        <v>0</v>
      </c>
      <c r="K329" s="34">
        <f t="shared" si="54"/>
        <v>0</v>
      </c>
      <c r="L329" s="6"/>
      <c r="M329" s="7"/>
      <c r="N329" s="8"/>
      <c r="O329" s="7"/>
    </row>
    <row r="330" spans="1:15" ht="38.25" x14ac:dyDescent="0.25">
      <c r="A330" s="35">
        <v>1</v>
      </c>
      <c r="B330" s="14" t="s">
        <v>144</v>
      </c>
      <c r="C330" s="14" t="s">
        <v>248</v>
      </c>
      <c r="D330" s="36">
        <v>7869</v>
      </c>
      <c r="E330" s="37">
        <f t="shared" si="47"/>
        <v>0.90900000000000003</v>
      </c>
      <c r="F330" s="37">
        <v>0</v>
      </c>
      <c r="G330" s="37">
        <v>0</v>
      </c>
      <c r="H330" s="37">
        <v>0.90900000000000003</v>
      </c>
      <c r="I330" s="37">
        <v>0</v>
      </c>
      <c r="J330" s="37">
        <v>0</v>
      </c>
      <c r="K330" s="37">
        <v>0</v>
      </c>
      <c r="L330" s="6"/>
      <c r="M330" s="7"/>
      <c r="N330" s="8"/>
      <c r="O330" s="7"/>
    </row>
    <row r="331" spans="1:15" ht="51" x14ac:dyDescent="0.25">
      <c r="A331" s="35">
        <v>2</v>
      </c>
      <c r="B331" s="14" t="s">
        <v>144</v>
      </c>
      <c r="C331" s="14" t="s">
        <v>145</v>
      </c>
      <c r="D331" s="36">
        <v>0</v>
      </c>
      <c r="E331" s="37">
        <f t="shared" si="47"/>
        <v>0</v>
      </c>
      <c r="F331" s="37">
        <v>0</v>
      </c>
      <c r="G331" s="37">
        <v>0</v>
      </c>
      <c r="H331" s="37">
        <v>0</v>
      </c>
      <c r="I331" s="37">
        <v>0</v>
      </c>
      <c r="J331" s="37">
        <v>0</v>
      </c>
      <c r="K331" s="37">
        <v>0</v>
      </c>
      <c r="L331" s="6"/>
      <c r="M331" s="7"/>
      <c r="N331" s="8"/>
      <c r="O331" s="7"/>
    </row>
    <row r="332" spans="1:15" ht="63" customHeight="1" x14ac:dyDescent="0.25">
      <c r="A332" s="43" t="s">
        <v>146</v>
      </c>
      <c r="B332" s="43"/>
      <c r="C332" s="43"/>
      <c r="D332" s="33">
        <f>SUM(D333:D335)</f>
        <v>774</v>
      </c>
      <c r="E332" s="31">
        <f t="shared" si="47"/>
        <v>0.19600000000000001</v>
      </c>
      <c r="F332" s="34">
        <f t="shared" ref="F332:K332" si="55">SUM(F333:F335)</f>
        <v>0</v>
      </c>
      <c r="G332" s="34">
        <f t="shared" si="55"/>
        <v>0</v>
      </c>
      <c r="H332" s="34">
        <f t="shared" si="55"/>
        <v>0.11799999999999999</v>
      </c>
      <c r="I332" s="34">
        <f t="shared" si="55"/>
        <v>3.7999999999999999E-2</v>
      </c>
      <c r="J332" s="34">
        <f t="shared" si="55"/>
        <v>0.04</v>
      </c>
      <c r="K332" s="34">
        <f t="shared" si="55"/>
        <v>0</v>
      </c>
      <c r="L332" s="6"/>
      <c r="M332" s="7"/>
      <c r="N332" s="8"/>
      <c r="O332" s="7"/>
    </row>
    <row r="333" spans="1:15" ht="51" x14ac:dyDescent="0.25">
      <c r="A333" s="35">
        <v>1</v>
      </c>
      <c r="B333" s="14" t="s">
        <v>147</v>
      </c>
      <c r="C333" s="14" t="s">
        <v>148</v>
      </c>
      <c r="D333" s="36">
        <v>102</v>
      </c>
      <c r="E333" s="37">
        <f t="shared" si="47"/>
        <v>0.11799999999999999</v>
      </c>
      <c r="F333" s="37">
        <v>0</v>
      </c>
      <c r="G333" s="37">
        <v>0</v>
      </c>
      <c r="H333" s="37">
        <v>0.11799999999999999</v>
      </c>
      <c r="I333" s="37">
        <v>0</v>
      </c>
      <c r="J333" s="37">
        <v>0</v>
      </c>
      <c r="K333" s="37">
        <v>0</v>
      </c>
      <c r="L333" s="6"/>
      <c r="M333" s="7"/>
      <c r="N333" s="8"/>
      <c r="O333" s="7"/>
    </row>
    <row r="334" spans="1:15" ht="38.25" x14ac:dyDescent="0.25">
      <c r="A334" s="35">
        <v>2</v>
      </c>
      <c r="B334" s="14" t="s">
        <v>147</v>
      </c>
      <c r="C334" s="14" t="s">
        <v>149</v>
      </c>
      <c r="D334" s="36">
        <v>330</v>
      </c>
      <c r="E334" s="37">
        <f t="shared" si="47"/>
        <v>3.7999999999999999E-2</v>
      </c>
      <c r="F334" s="37">
        <v>0</v>
      </c>
      <c r="G334" s="37">
        <v>0</v>
      </c>
      <c r="H334" s="37">
        <v>0</v>
      </c>
      <c r="I334" s="37">
        <v>3.7999999999999999E-2</v>
      </c>
      <c r="J334" s="37">
        <v>0</v>
      </c>
      <c r="K334" s="37">
        <v>0</v>
      </c>
      <c r="L334" s="6"/>
      <c r="M334" s="7"/>
      <c r="N334" s="8"/>
      <c r="O334" s="7"/>
    </row>
    <row r="335" spans="1:15" ht="38.25" x14ac:dyDescent="0.25">
      <c r="A335" s="35">
        <v>3</v>
      </c>
      <c r="B335" s="14" t="s">
        <v>147</v>
      </c>
      <c r="C335" s="14" t="s">
        <v>150</v>
      </c>
      <c r="D335" s="36">
        <v>342</v>
      </c>
      <c r="E335" s="37">
        <f t="shared" si="47"/>
        <v>0.04</v>
      </c>
      <c r="F335" s="37">
        <v>0</v>
      </c>
      <c r="G335" s="37">
        <v>0</v>
      </c>
      <c r="H335" s="37">
        <v>0</v>
      </c>
      <c r="I335" s="37">
        <v>0</v>
      </c>
      <c r="J335" s="37">
        <v>0.04</v>
      </c>
      <c r="K335" s="37">
        <v>0</v>
      </c>
      <c r="L335" s="6"/>
      <c r="M335" s="7"/>
      <c r="N335" s="8"/>
      <c r="O335" s="7"/>
    </row>
    <row r="336" spans="1:15" ht="63" customHeight="1" x14ac:dyDescent="0.25">
      <c r="A336" s="43" t="s">
        <v>151</v>
      </c>
      <c r="B336" s="43"/>
      <c r="C336" s="43"/>
      <c r="D336" s="33">
        <f>SUM(D337:D339)</f>
        <v>378</v>
      </c>
      <c r="E336" s="31">
        <f t="shared" si="47"/>
        <v>4.3999999999999997E-2</v>
      </c>
      <c r="F336" s="34">
        <f t="shared" ref="F336:K336" si="56">SUM(F337:F339)</f>
        <v>0</v>
      </c>
      <c r="G336" s="34">
        <f t="shared" si="56"/>
        <v>0</v>
      </c>
      <c r="H336" s="34">
        <f t="shared" si="56"/>
        <v>4.3999999999999997E-2</v>
      </c>
      <c r="I336" s="34">
        <f t="shared" si="56"/>
        <v>0</v>
      </c>
      <c r="J336" s="34">
        <f t="shared" si="56"/>
        <v>0</v>
      </c>
      <c r="K336" s="34">
        <f t="shared" si="56"/>
        <v>0</v>
      </c>
      <c r="L336" s="6"/>
      <c r="M336" s="7"/>
      <c r="N336" s="8"/>
      <c r="O336" s="7"/>
    </row>
    <row r="337" spans="1:15" ht="38.25" x14ac:dyDescent="0.25">
      <c r="A337" s="35">
        <v>1</v>
      </c>
      <c r="B337" s="14" t="s">
        <v>152</v>
      </c>
      <c r="C337" s="14" t="s">
        <v>153</v>
      </c>
      <c r="D337" s="36">
        <v>378</v>
      </c>
      <c r="E337" s="37">
        <f t="shared" si="47"/>
        <v>4.3999999999999997E-2</v>
      </c>
      <c r="F337" s="37">
        <v>0</v>
      </c>
      <c r="G337" s="37">
        <v>0</v>
      </c>
      <c r="H337" s="37">
        <v>4.3999999999999997E-2</v>
      </c>
      <c r="I337" s="37">
        <v>0</v>
      </c>
      <c r="J337" s="37">
        <v>0</v>
      </c>
      <c r="K337" s="37">
        <v>0</v>
      </c>
      <c r="L337" s="6"/>
      <c r="M337" s="7"/>
      <c r="N337" s="8"/>
      <c r="O337" s="7"/>
    </row>
    <row r="338" spans="1:15" ht="38.25" x14ac:dyDescent="0.25">
      <c r="A338" s="35">
        <v>2</v>
      </c>
      <c r="B338" s="14" t="s">
        <v>152</v>
      </c>
      <c r="C338" s="14" t="s">
        <v>154</v>
      </c>
      <c r="D338" s="36">
        <v>0</v>
      </c>
      <c r="E338" s="37">
        <f t="shared" si="47"/>
        <v>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6"/>
      <c r="M338" s="7"/>
      <c r="N338" s="8"/>
      <c r="O338" s="7"/>
    </row>
    <row r="339" spans="1:15" ht="38.25" x14ac:dyDescent="0.25">
      <c r="A339" s="35">
        <v>3</v>
      </c>
      <c r="B339" s="14" t="s">
        <v>152</v>
      </c>
      <c r="C339" s="14" t="s">
        <v>155</v>
      </c>
      <c r="D339" s="36">
        <v>0</v>
      </c>
      <c r="E339" s="37">
        <f t="shared" si="47"/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6"/>
      <c r="M339" s="7"/>
      <c r="N339" s="8"/>
      <c r="O339" s="7"/>
    </row>
    <row r="340" spans="1:15" ht="63" customHeight="1" x14ac:dyDescent="0.25">
      <c r="A340" s="43" t="s">
        <v>156</v>
      </c>
      <c r="B340" s="43"/>
      <c r="C340" s="43"/>
      <c r="D340" s="33">
        <f>SUM(D341:D346)</f>
        <v>1844</v>
      </c>
      <c r="E340" s="31">
        <f t="shared" si="47"/>
        <v>0.21199999999999999</v>
      </c>
      <c r="F340" s="34">
        <f t="shared" ref="F340:K340" si="57">SUM(F341:F346)</f>
        <v>0</v>
      </c>
      <c r="G340" s="34">
        <f t="shared" si="57"/>
        <v>0</v>
      </c>
      <c r="H340" s="34">
        <f t="shared" si="57"/>
        <v>0</v>
      </c>
      <c r="I340" s="34">
        <f t="shared" si="57"/>
        <v>0.106</v>
      </c>
      <c r="J340" s="34">
        <f t="shared" si="57"/>
        <v>0.106</v>
      </c>
      <c r="K340" s="34">
        <f t="shared" si="57"/>
        <v>0</v>
      </c>
      <c r="L340" s="6"/>
      <c r="M340" s="7"/>
      <c r="N340" s="8"/>
      <c r="O340" s="7"/>
    </row>
    <row r="341" spans="1:15" ht="38.25" x14ac:dyDescent="0.25">
      <c r="A341" s="35">
        <v>1</v>
      </c>
      <c r="B341" s="14" t="s">
        <v>157</v>
      </c>
      <c r="C341" s="14" t="s">
        <v>158</v>
      </c>
      <c r="D341" s="36">
        <v>922</v>
      </c>
      <c r="E341" s="37">
        <f t="shared" si="47"/>
        <v>0.106</v>
      </c>
      <c r="F341" s="37">
        <v>0</v>
      </c>
      <c r="G341" s="37">
        <v>0</v>
      </c>
      <c r="H341" s="37">
        <v>0</v>
      </c>
      <c r="I341" s="37">
        <v>0.106</v>
      </c>
      <c r="J341" s="37">
        <v>0</v>
      </c>
      <c r="K341" s="37">
        <v>0</v>
      </c>
      <c r="L341" s="6"/>
      <c r="M341" s="7"/>
      <c r="N341" s="8"/>
      <c r="O341" s="7"/>
    </row>
    <row r="342" spans="1:15" ht="38.25" x14ac:dyDescent="0.25">
      <c r="A342" s="35">
        <v>2</v>
      </c>
      <c r="B342" s="14" t="s">
        <v>157</v>
      </c>
      <c r="C342" s="14" t="s">
        <v>159</v>
      </c>
      <c r="D342" s="36">
        <v>0</v>
      </c>
      <c r="E342" s="37">
        <f t="shared" si="47"/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6"/>
      <c r="M342" s="7"/>
      <c r="N342" s="8"/>
      <c r="O342" s="7"/>
    </row>
    <row r="343" spans="1:15" ht="38.25" x14ac:dyDescent="0.25">
      <c r="A343" s="35">
        <v>3</v>
      </c>
      <c r="B343" s="14" t="s">
        <v>157</v>
      </c>
      <c r="C343" s="14" t="s">
        <v>160</v>
      </c>
      <c r="D343" s="36">
        <v>922</v>
      </c>
      <c r="E343" s="37">
        <f t="shared" si="47"/>
        <v>0.106</v>
      </c>
      <c r="F343" s="37">
        <v>0</v>
      </c>
      <c r="G343" s="37">
        <v>0</v>
      </c>
      <c r="H343" s="37">
        <v>0</v>
      </c>
      <c r="I343" s="37">
        <v>0</v>
      </c>
      <c r="J343" s="37">
        <v>0.106</v>
      </c>
      <c r="K343" s="37">
        <v>0</v>
      </c>
      <c r="L343" s="6"/>
      <c r="M343" s="7"/>
      <c r="N343" s="8"/>
      <c r="O343" s="7"/>
    </row>
    <row r="344" spans="1:15" ht="38.25" x14ac:dyDescent="0.25">
      <c r="A344" s="35">
        <v>4</v>
      </c>
      <c r="B344" s="14" t="s">
        <v>157</v>
      </c>
      <c r="C344" s="14" t="s">
        <v>161</v>
      </c>
      <c r="D344" s="36">
        <v>0</v>
      </c>
      <c r="E344" s="37">
        <f t="shared" si="47"/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6"/>
      <c r="M344" s="7"/>
      <c r="N344" s="8"/>
      <c r="O344" s="7"/>
    </row>
    <row r="345" spans="1:15" ht="38.25" x14ac:dyDescent="0.25">
      <c r="A345" s="35">
        <v>5</v>
      </c>
      <c r="B345" s="14" t="s">
        <v>157</v>
      </c>
      <c r="C345" s="14" t="s">
        <v>162</v>
      </c>
      <c r="D345" s="36">
        <v>0</v>
      </c>
      <c r="E345" s="37">
        <f t="shared" si="47"/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6"/>
      <c r="M345" s="7"/>
      <c r="N345" s="8"/>
      <c r="O345" s="7"/>
    </row>
    <row r="346" spans="1:15" ht="38.25" x14ac:dyDescent="0.25">
      <c r="A346" s="35">
        <v>6</v>
      </c>
      <c r="B346" s="14" t="s">
        <v>157</v>
      </c>
      <c r="C346" s="14" t="s">
        <v>163</v>
      </c>
      <c r="D346" s="36">
        <v>0</v>
      </c>
      <c r="E346" s="37">
        <f t="shared" si="47"/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6"/>
      <c r="M346" s="7"/>
      <c r="N346" s="8"/>
      <c r="O346" s="7"/>
    </row>
    <row r="347" spans="1:15" ht="63" customHeight="1" x14ac:dyDescent="0.25">
      <c r="A347" s="43" t="s">
        <v>164</v>
      </c>
      <c r="B347" s="43"/>
      <c r="C347" s="43"/>
      <c r="D347" s="33">
        <f>SUM(D348:D359)</f>
        <v>0</v>
      </c>
      <c r="E347" s="31">
        <f t="shared" ref="E347:E411" si="58">SUM(F347:K347)</f>
        <v>0</v>
      </c>
      <c r="F347" s="34">
        <f t="shared" ref="F347:K347" si="59">SUM(F348:F359)</f>
        <v>0</v>
      </c>
      <c r="G347" s="34">
        <f t="shared" si="59"/>
        <v>0</v>
      </c>
      <c r="H347" s="34">
        <f t="shared" si="59"/>
        <v>0</v>
      </c>
      <c r="I347" s="34">
        <f t="shared" si="59"/>
        <v>0</v>
      </c>
      <c r="J347" s="34">
        <f t="shared" si="59"/>
        <v>0</v>
      </c>
      <c r="K347" s="34">
        <f t="shared" si="59"/>
        <v>0</v>
      </c>
      <c r="L347" s="6"/>
      <c r="M347" s="7"/>
      <c r="N347" s="8"/>
      <c r="O347" s="7"/>
    </row>
    <row r="348" spans="1:15" ht="51" x14ac:dyDescent="0.25">
      <c r="A348" s="35">
        <v>1</v>
      </c>
      <c r="B348" s="14" t="s">
        <v>165</v>
      </c>
      <c r="C348" s="14" t="s">
        <v>166</v>
      </c>
      <c r="D348" s="36">
        <v>0</v>
      </c>
      <c r="E348" s="37">
        <f t="shared" si="58"/>
        <v>0</v>
      </c>
      <c r="F348" s="37">
        <v>0</v>
      </c>
      <c r="G348" s="37">
        <v>0</v>
      </c>
      <c r="H348" s="37">
        <v>0</v>
      </c>
      <c r="I348" s="37">
        <v>0</v>
      </c>
      <c r="J348" s="37">
        <v>0</v>
      </c>
      <c r="K348" s="37">
        <v>0</v>
      </c>
      <c r="L348" s="6"/>
      <c r="M348" s="7"/>
      <c r="N348" s="8"/>
      <c r="O348" s="7"/>
    </row>
    <row r="349" spans="1:15" ht="51" x14ac:dyDescent="0.25">
      <c r="A349" s="35">
        <v>2</v>
      </c>
      <c r="B349" s="14" t="s">
        <v>165</v>
      </c>
      <c r="C349" s="14" t="s">
        <v>167</v>
      </c>
      <c r="D349" s="36">
        <v>0</v>
      </c>
      <c r="E349" s="37">
        <f t="shared" si="58"/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0</v>
      </c>
      <c r="K349" s="37">
        <v>0</v>
      </c>
      <c r="L349" s="6"/>
      <c r="M349" s="7"/>
      <c r="N349" s="8"/>
      <c r="O349" s="7"/>
    </row>
    <row r="350" spans="1:15" ht="51" x14ac:dyDescent="0.25">
      <c r="A350" s="35">
        <v>3</v>
      </c>
      <c r="B350" s="14" t="s">
        <v>165</v>
      </c>
      <c r="C350" s="14" t="s">
        <v>168</v>
      </c>
      <c r="D350" s="36">
        <v>0</v>
      </c>
      <c r="E350" s="37">
        <f t="shared" si="58"/>
        <v>0</v>
      </c>
      <c r="F350" s="37">
        <v>0</v>
      </c>
      <c r="G350" s="37">
        <v>0</v>
      </c>
      <c r="H350" s="37">
        <v>0</v>
      </c>
      <c r="I350" s="37">
        <v>0</v>
      </c>
      <c r="J350" s="37">
        <v>0</v>
      </c>
      <c r="K350" s="37">
        <v>0</v>
      </c>
      <c r="L350" s="6"/>
      <c r="M350" s="7"/>
      <c r="N350" s="8"/>
      <c r="O350" s="7"/>
    </row>
    <row r="351" spans="1:15" ht="63.75" x14ac:dyDescent="0.25">
      <c r="A351" s="35">
        <v>4</v>
      </c>
      <c r="B351" s="14" t="s">
        <v>165</v>
      </c>
      <c r="C351" s="14" t="s">
        <v>169</v>
      </c>
      <c r="D351" s="36">
        <v>0</v>
      </c>
      <c r="E351" s="37">
        <f t="shared" si="58"/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6"/>
      <c r="M351" s="7"/>
      <c r="N351" s="8"/>
      <c r="O351" s="7"/>
    </row>
    <row r="352" spans="1:15" ht="51" x14ac:dyDescent="0.25">
      <c r="A352" s="35">
        <v>5</v>
      </c>
      <c r="B352" s="14" t="s">
        <v>165</v>
      </c>
      <c r="C352" s="14" t="s">
        <v>170</v>
      </c>
      <c r="D352" s="36">
        <v>0</v>
      </c>
      <c r="E352" s="37">
        <f t="shared" si="58"/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6"/>
      <c r="M352" s="7"/>
      <c r="N352" s="8"/>
      <c r="O352" s="7"/>
    </row>
    <row r="353" spans="1:15" ht="51" x14ac:dyDescent="0.25">
      <c r="A353" s="35">
        <v>6</v>
      </c>
      <c r="B353" s="14" t="s">
        <v>165</v>
      </c>
      <c r="C353" s="14" t="s">
        <v>171</v>
      </c>
      <c r="D353" s="36">
        <v>0</v>
      </c>
      <c r="E353" s="37">
        <f t="shared" si="58"/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0</v>
      </c>
      <c r="K353" s="37">
        <v>0</v>
      </c>
      <c r="L353" s="6"/>
      <c r="M353" s="7"/>
      <c r="N353" s="8"/>
      <c r="O353" s="7"/>
    </row>
    <row r="354" spans="1:15" ht="38.25" x14ac:dyDescent="0.25">
      <c r="A354" s="35">
        <v>7</v>
      </c>
      <c r="B354" s="14" t="s">
        <v>165</v>
      </c>
      <c r="C354" s="14" t="s">
        <v>172</v>
      </c>
      <c r="D354" s="36">
        <v>0</v>
      </c>
      <c r="E354" s="37">
        <f t="shared" si="58"/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6"/>
      <c r="M354" s="7"/>
      <c r="N354" s="8"/>
      <c r="O354" s="7"/>
    </row>
    <row r="355" spans="1:15" ht="38.25" x14ac:dyDescent="0.25">
      <c r="A355" s="35">
        <v>8</v>
      </c>
      <c r="B355" s="14" t="s">
        <v>165</v>
      </c>
      <c r="C355" s="14" t="s">
        <v>173</v>
      </c>
      <c r="D355" s="36">
        <v>0</v>
      </c>
      <c r="E355" s="37">
        <f t="shared" si="58"/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6"/>
      <c r="M355" s="7"/>
      <c r="N355" s="8"/>
      <c r="O355" s="7"/>
    </row>
    <row r="356" spans="1:15" ht="51" x14ac:dyDescent="0.25">
      <c r="A356" s="35">
        <v>9</v>
      </c>
      <c r="B356" s="14" t="s">
        <v>165</v>
      </c>
      <c r="C356" s="14" t="s">
        <v>174</v>
      </c>
      <c r="D356" s="36">
        <v>0</v>
      </c>
      <c r="E356" s="37">
        <f t="shared" si="58"/>
        <v>0</v>
      </c>
      <c r="F356" s="37">
        <v>0</v>
      </c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6"/>
      <c r="M356" s="7"/>
      <c r="N356" s="8"/>
      <c r="O356" s="7"/>
    </row>
    <row r="357" spans="1:15" ht="51" x14ac:dyDescent="0.25">
      <c r="A357" s="35">
        <v>10</v>
      </c>
      <c r="B357" s="14" t="s">
        <v>165</v>
      </c>
      <c r="C357" s="14" t="s">
        <v>175</v>
      </c>
      <c r="D357" s="36">
        <v>0</v>
      </c>
      <c r="E357" s="37">
        <f t="shared" si="58"/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6"/>
      <c r="M357" s="7"/>
      <c r="N357" s="8"/>
      <c r="O357" s="7"/>
    </row>
    <row r="358" spans="1:15" ht="51" x14ac:dyDescent="0.25">
      <c r="A358" s="35">
        <v>11</v>
      </c>
      <c r="B358" s="14" t="s">
        <v>165</v>
      </c>
      <c r="C358" s="14" t="s">
        <v>176</v>
      </c>
      <c r="D358" s="36">
        <v>0</v>
      </c>
      <c r="E358" s="37">
        <f t="shared" si="58"/>
        <v>0</v>
      </c>
      <c r="F358" s="37">
        <v>0</v>
      </c>
      <c r="G358" s="37">
        <v>0</v>
      </c>
      <c r="H358" s="37">
        <v>0</v>
      </c>
      <c r="I358" s="37">
        <v>0</v>
      </c>
      <c r="J358" s="37">
        <v>0</v>
      </c>
      <c r="K358" s="37">
        <v>0</v>
      </c>
      <c r="L358" s="6"/>
      <c r="M358" s="7"/>
      <c r="N358" s="8"/>
      <c r="O358" s="7"/>
    </row>
    <row r="359" spans="1:15" ht="38.25" x14ac:dyDescent="0.25">
      <c r="A359" s="35">
        <v>12</v>
      </c>
      <c r="B359" s="14" t="s">
        <v>165</v>
      </c>
      <c r="C359" s="14" t="s">
        <v>177</v>
      </c>
      <c r="D359" s="36">
        <v>0</v>
      </c>
      <c r="E359" s="37">
        <f t="shared" si="58"/>
        <v>0</v>
      </c>
      <c r="F359" s="37">
        <v>0</v>
      </c>
      <c r="G359" s="37">
        <v>0</v>
      </c>
      <c r="H359" s="37">
        <v>0</v>
      </c>
      <c r="I359" s="37">
        <v>0</v>
      </c>
      <c r="J359" s="37">
        <v>0</v>
      </c>
      <c r="K359" s="37">
        <v>0</v>
      </c>
      <c r="L359" s="6"/>
      <c r="M359" s="7"/>
      <c r="N359" s="8"/>
      <c r="O359" s="7"/>
    </row>
    <row r="360" spans="1:15" ht="63" customHeight="1" x14ac:dyDescent="0.25">
      <c r="A360" s="43" t="s">
        <v>178</v>
      </c>
      <c r="B360" s="43"/>
      <c r="C360" s="43"/>
      <c r="D360" s="33">
        <f>SUM(D361:D362)</f>
        <v>1069</v>
      </c>
      <c r="E360" s="31">
        <f t="shared" si="58"/>
        <v>0.124</v>
      </c>
      <c r="F360" s="34">
        <f t="shared" ref="F360:K360" si="60">SUM(F361:F362)</f>
        <v>0</v>
      </c>
      <c r="G360" s="34">
        <f t="shared" si="60"/>
        <v>0</v>
      </c>
      <c r="H360" s="34">
        <f t="shared" si="60"/>
        <v>0</v>
      </c>
      <c r="I360" s="34">
        <f t="shared" si="60"/>
        <v>0.124</v>
      </c>
      <c r="J360" s="34">
        <f t="shared" si="60"/>
        <v>0</v>
      </c>
      <c r="K360" s="34">
        <f t="shared" si="60"/>
        <v>0</v>
      </c>
      <c r="L360" s="6"/>
      <c r="M360" s="7"/>
      <c r="N360" s="8"/>
      <c r="O360" s="7"/>
    </row>
    <row r="361" spans="1:15" ht="38.25" x14ac:dyDescent="0.25">
      <c r="A361" s="35">
        <v>1</v>
      </c>
      <c r="B361" s="14" t="s">
        <v>179</v>
      </c>
      <c r="C361" s="14" t="s">
        <v>180</v>
      </c>
      <c r="D361" s="36">
        <v>0</v>
      </c>
      <c r="E361" s="37">
        <f t="shared" si="58"/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6"/>
      <c r="M361" s="7"/>
      <c r="N361" s="8"/>
      <c r="O361" s="7"/>
    </row>
    <row r="362" spans="1:15" ht="51" x14ac:dyDescent="0.25">
      <c r="A362" s="35">
        <v>2</v>
      </c>
      <c r="B362" s="14" t="s">
        <v>179</v>
      </c>
      <c r="C362" s="14" t="s">
        <v>181</v>
      </c>
      <c r="D362" s="36">
        <v>1069</v>
      </c>
      <c r="E362" s="37">
        <f t="shared" si="58"/>
        <v>0.124</v>
      </c>
      <c r="F362" s="37">
        <v>0</v>
      </c>
      <c r="G362" s="37">
        <v>0</v>
      </c>
      <c r="H362" s="37">
        <v>0</v>
      </c>
      <c r="I362" s="37">
        <v>0.124</v>
      </c>
      <c r="J362" s="37">
        <v>0</v>
      </c>
      <c r="K362" s="37">
        <v>0</v>
      </c>
      <c r="L362" s="6"/>
      <c r="M362" s="7"/>
      <c r="N362" s="8"/>
      <c r="O362" s="7"/>
    </row>
    <row r="363" spans="1:15" ht="63" customHeight="1" x14ac:dyDescent="0.25">
      <c r="A363" s="43" t="s">
        <v>182</v>
      </c>
      <c r="B363" s="43"/>
      <c r="C363" s="43"/>
      <c r="D363" s="33">
        <f>SUM(D364:D374)</f>
        <v>3464</v>
      </c>
      <c r="E363" s="31">
        <f t="shared" si="58"/>
        <v>0.4</v>
      </c>
      <c r="F363" s="34">
        <f t="shared" ref="F363:K363" si="61">SUM(F364:F374)</f>
        <v>0</v>
      </c>
      <c r="G363" s="34">
        <f t="shared" si="61"/>
        <v>0</v>
      </c>
      <c r="H363" s="34">
        <f t="shared" si="61"/>
        <v>0</v>
      </c>
      <c r="I363" s="34">
        <f t="shared" si="61"/>
        <v>0</v>
      </c>
      <c r="J363" s="34">
        <f t="shared" si="61"/>
        <v>0.4</v>
      </c>
      <c r="K363" s="34">
        <f t="shared" si="61"/>
        <v>0</v>
      </c>
      <c r="L363" s="6"/>
      <c r="M363" s="7"/>
      <c r="N363" s="8"/>
      <c r="O363" s="7"/>
    </row>
    <row r="364" spans="1:15" ht="38.25" x14ac:dyDescent="0.25">
      <c r="A364" s="35">
        <v>1</v>
      </c>
      <c r="B364" s="14" t="s">
        <v>183</v>
      </c>
      <c r="C364" s="14" t="s">
        <v>184</v>
      </c>
      <c r="D364" s="36">
        <v>0</v>
      </c>
      <c r="E364" s="37">
        <f t="shared" si="58"/>
        <v>0</v>
      </c>
      <c r="F364" s="37">
        <v>0</v>
      </c>
      <c r="G364" s="37">
        <v>0</v>
      </c>
      <c r="H364" s="37">
        <v>0</v>
      </c>
      <c r="I364" s="37">
        <v>0</v>
      </c>
      <c r="J364" s="37">
        <v>0</v>
      </c>
      <c r="K364" s="37">
        <v>0</v>
      </c>
      <c r="L364" s="6"/>
      <c r="M364" s="7"/>
      <c r="N364" s="8"/>
      <c r="O364" s="7"/>
    </row>
    <row r="365" spans="1:15" ht="38.25" x14ac:dyDescent="0.25">
      <c r="A365" s="35">
        <v>2</v>
      </c>
      <c r="B365" s="14" t="s">
        <v>183</v>
      </c>
      <c r="C365" s="14" t="s">
        <v>185</v>
      </c>
      <c r="D365" s="36">
        <v>0</v>
      </c>
      <c r="E365" s="37">
        <f t="shared" si="58"/>
        <v>0</v>
      </c>
      <c r="F365" s="37">
        <v>0</v>
      </c>
      <c r="G365" s="37">
        <v>0</v>
      </c>
      <c r="H365" s="37">
        <v>0</v>
      </c>
      <c r="I365" s="37">
        <v>0</v>
      </c>
      <c r="J365" s="37">
        <v>0</v>
      </c>
      <c r="K365" s="37">
        <v>0</v>
      </c>
      <c r="L365" s="6"/>
      <c r="M365" s="7"/>
      <c r="N365" s="8"/>
      <c r="O365" s="7"/>
    </row>
    <row r="366" spans="1:15" ht="51" x14ac:dyDescent="0.25">
      <c r="A366" s="35">
        <v>3</v>
      </c>
      <c r="B366" s="14" t="s">
        <v>183</v>
      </c>
      <c r="C366" s="14" t="s">
        <v>186</v>
      </c>
      <c r="D366" s="36">
        <v>0</v>
      </c>
      <c r="E366" s="37">
        <f t="shared" si="58"/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6"/>
      <c r="M366" s="7"/>
      <c r="N366" s="8"/>
      <c r="O366" s="7"/>
    </row>
    <row r="367" spans="1:15" ht="38.25" x14ac:dyDescent="0.25">
      <c r="A367" s="35">
        <v>4</v>
      </c>
      <c r="B367" s="14" t="s">
        <v>183</v>
      </c>
      <c r="C367" s="14" t="s">
        <v>187</v>
      </c>
      <c r="D367" s="36">
        <v>0</v>
      </c>
      <c r="E367" s="37">
        <f t="shared" si="58"/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6"/>
      <c r="M367" s="7"/>
      <c r="N367" s="8"/>
      <c r="O367" s="7"/>
    </row>
    <row r="368" spans="1:15" ht="38.25" x14ac:dyDescent="0.25">
      <c r="A368" s="35">
        <v>5</v>
      </c>
      <c r="B368" s="14" t="s">
        <v>183</v>
      </c>
      <c r="C368" s="14" t="s">
        <v>188</v>
      </c>
      <c r="D368" s="36">
        <v>3464</v>
      </c>
      <c r="E368" s="37">
        <f t="shared" si="58"/>
        <v>0.4</v>
      </c>
      <c r="F368" s="37">
        <v>0</v>
      </c>
      <c r="G368" s="37">
        <v>0</v>
      </c>
      <c r="H368" s="37">
        <v>0</v>
      </c>
      <c r="I368" s="37">
        <v>0</v>
      </c>
      <c r="J368" s="37">
        <v>0.4</v>
      </c>
      <c r="K368" s="37">
        <v>0</v>
      </c>
      <c r="L368" s="6"/>
      <c r="M368" s="7"/>
      <c r="N368" s="8"/>
      <c r="O368" s="7"/>
    </row>
    <row r="369" spans="1:15" ht="38.25" x14ac:dyDescent="0.25">
      <c r="A369" s="35">
        <v>6</v>
      </c>
      <c r="B369" s="14" t="s">
        <v>183</v>
      </c>
      <c r="C369" s="14" t="s">
        <v>189</v>
      </c>
      <c r="D369" s="36">
        <v>0</v>
      </c>
      <c r="E369" s="37">
        <f t="shared" si="58"/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6"/>
      <c r="M369" s="7"/>
      <c r="N369" s="8"/>
      <c r="O369" s="7"/>
    </row>
    <row r="370" spans="1:15" ht="38.25" x14ac:dyDescent="0.25">
      <c r="A370" s="35">
        <v>7</v>
      </c>
      <c r="B370" s="14" t="s">
        <v>183</v>
      </c>
      <c r="C370" s="14" t="s">
        <v>190</v>
      </c>
      <c r="D370" s="36">
        <v>0</v>
      </c>
      <c r="E370" s="37">
        <f t="shared" si="58"/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6"/>
      <c r="M370" s="7"/>
      <c r="N370" s="8"/>
      <c r="O370" s="7"/>
    </row>
    <row r="371" spans="1:15" ht="38.25" x14ac:dyDescent="0.25">
      <c r="A371" s="35">
        <v>8</v>
      </c>
      <c r="B371" s="14" t="s">
        <v>183</v>
      </c>
      <c r="C371" s="14" t="s">
        <v>191</v>
      </c>
      <c r="D371" s="36">
        <v>0</v>
      </c>
      <c r="E371" s="37">
        <f t="shared" si="58"/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6"/>
      <c r="M371" s="7"/>
      <c r="N371" s="8"/>
      <c r="O371" s="7"/>
    </row>
    <row r="372" spans="1:15" ht="51" x14ac:dyDescent="0.25">
      <c r="A372" s="35">
        <v>9</v>
      </c>
      <c r="B372" s="14" t="s">
        <v>183</v>
      </c>
      <c r="C372" s="14" t="s">
        <v>192</v>
      </c>
      <c r="D372" s="36">
        <v>0</v>
      </c>
      <c r="E372" s="37">
        <f t="shared" si="58"/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6"/>
      <c r="M372" s="7"/>
      <c r="N372" s="8"/>
      <c r="O372" s="7"/>
    </row>
    <row r="373" spans="1:15" ht="51" x14ac:dyDescent="0.25">
      <c r="A373" s="35">
        <v>10</v>
      </c>
      <c r="B373" s="14" t="s">
        <v>183</v>
      </c>
      <c r="C373" s="14" t="s">
        <v>193</v>
      </c>
      <c r="D373" s="36">
        <v>0</v>
      </c>
      <c r="E373" s="37">
        <f t="shared" si="58"/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6"/>
      <c r="M373" s="7"/>
      <c r="N373" s="8"/>
      <c r="O373" s="7"/>
    </row>
    <row r="374" spans="1:15" ht="38.25" x14ac:dyDescent="0.25">
      <c r="A374" s="35">
        <v>11</v>
      </c>
      <c r="B374" s="14" t="s">
        <v>183</v>
      </c>
      <c r="C374" s="14" t="s">
        <v>194</v>
      </c>
      <c r="D374" s="36">
        <v>0</v>
      </c>
      <c r="E374" s="37">
        <f t="shared" si="58"/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6"/>
      <c r="M374" s="7"/>
      <c r="N374" s="8"/>
      <c r="O374" s="7"/>
    </row>
    <row r="375" spans="1:15" ht="63" customHeight="1" x14ac:dyDescent="0.25">
      <c r="A375" s="43" t="s">
        <v>195</v>
      </c>
      <c r="B375" s="43"/>
      <c r="C375" s="43"/>
      <c r="D375" s="33">
        <f>SUM(D376:D379)</f>
        <v>760</v>
      </c>
      <c r="E375" s="31">
        <f t="shared" si="58"/>
        <v>8.7999999999999995E-2</v>
      </c>
      <c r="F375" s="34">
        <f t="shared" ref="F375:K375" si="62">SUM(F376:F379)</f>
        <v>0</v>
      </c>
      <c r="G375" s="34">
        <f t="shared" si="62"/>
        <v>0</v>
      </c>
      <c r="H375" s="34">
        <f t="shared" si="62"/>
        <v>0</v>
      </c>
      <c r="I375" s="34">
        <f t="shared" si="62"/>
        <v>8.7999999999999995E-2</v>
      </c>
      <c r="J375" s="34">
        <f t="shared" si="62"/>
        <v>0</v>
      </c>
      <c r="K375" s="34">
        <f t="shared" si="62"/>
        <v>0</v>
      </c>
      <c r="L375" s="6"/>
      <c r="M375" s="7"/>
      <c r="N375" s="8"/>
      <c r="O375" s="7"/>
    </row>
    <row r="376" spans="1:15" ht="38.25" x14ac:dyDescent="0.25">
      <c r="A376" s="35">
        <v>1</v>
      </c>
      <c r="B376" s="14" t="s">
        <v>196</v>
      </c>
      <c r="C376" s="14" t="s">
        <v>197</v>
      </c>
      <c r="D376" s="36">
        <v>0</v>
      </c>
      <c r="E376" s="37">
        <f t="shared" si="58"/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6"/>
      <c r="M376" s="7"/>
      <c r="N376" s="8"/>
      <c r="O376" s="7"/>
    </row>
    <row r="377" spans="1:15" ht="38.25" x14ac:dyDescent="0.25">
      <c r="A377" s="35">
        <v>2</v>
      </c>
      <c r="B377" s="14" t="s">
        <v>196</v>
      </c>
      <c r="C377" s="14" t="s">
        <v>198</v>
      </c>
      <c r="D377" s="36">
        <v>0</v>
      </c>
      <c r="E377" s="37">
        <f t="shared" si="58"/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0</v>
      </c>
      <c r="K377" s="37">
        <v>0</v>
      </c>
      <c r="L377" s="6"/>
      <c r="M377" s="7"/>
      <c r="N377" s="8"/>
      <c r="O377" s="7"/>
    </row>
    <row r="378" spans="1:15" ht="38.25" x14ac:dyDescent="0.25">
      <c r="A378" s="35">
        <v>3</v>
      </c>
      <c r="B378" s="14" t="s">
        <v>196</v>
      </c>
      <c r="C378" s="14" t="s">
        <v>199</v>
      </c>
      <c r="D378" s="36">
        <v>760</v>
      </c>
      <c r="E378" s="37">
        <f t="shared" si="58"/>
        <v>8.7999999999999995E-2</v>
      </c>
      <c r="F378" s="37">
        <v>0</v>
      </c>
      <c r="G378" s="37">
        <v>0</v>
      </c>
      <c r="H378" s="37">
        <v>0</v>
      </c>
      <c r="I378" s="37">
        <v>8.7999999999999995E-2</v>
      </c>
      <c r="J378" s="37">
        <v>0</v>
      </c>
      <c r="K378" s="37">
        <v>0</v>
      </c>
      <c r="L378" s="6"/>
      <c r="M378" s="7"/>
      <c r="N378" s="8"/>
      <c r="O378" s="7"/>
    </row>
    <row r="379" spans="1:15" ht="38.25" x14ac:dyDescent="0.25">
      <c r="A379" s="35">
        <v>4</v>
      </c>
      <c r="B379" s="14" t="s">
        <v>196</v>
      </c>
      <c r="C379" s="14" t="s">
        <v>200</v>
      </c>
      <c r="D379" s="36">
        <v>0</v>
      </c>
      <c r="E379" s="37">
        <f t="shared" si="58"/>
        <v>0</v>
      </c>
      <c r="F379" s="37">
        <v>0</v>
      </c>
      <c r="G379" s="37">
        <v>0</v>
      </c>
      <c r="H379" s="37">
        <v>0</v>
      </c>
      <c r="I379" s="37">
        <v>0</v>
      </c>
      <c r="J379" s="37">
        <v>0</v>
      </c>
      <c r="K379" s="37">
        <v>0</v>
      </c>
      <c r="L379" s="6"/>
      <c r="M379" s="7"/>
      <c r="N379" s="8"/>
      <c r="O379" s="7"/>
    </row>
    <row r="380" spans="1:15" ht="63" customHeight="1" x14ac:dyDescent="0.25">
      <c r="A380" s="43" t="s">
        <v>201</v>
      </c>
      <c r="B380" s="43"/>
      <c r="C380" s="43"/>
      <c r="D380" s="33">
        <f>SUM(D381:D385)</f>
        <v>0</v>
      </c>
      <c r="E380" s="31">
        <f t="shared" si="58"/>
        <v>9.9000000000000005E-2</v>
      </c>
      <c r="F380" s="34">
        <f t="shared" ref="F380:K380" si="63">SUM(F381:F385)</f>
        <v>0</v>
      </c>
      <c r="G380" s="34">
        <f t="shared" si="63"/>
        <v>0</v>
      </c>
      <c r="H380" s="34">
        <f t="shared" si="63"/>
        <v>0</v>
      </c>
      <c r="I380" s="34">
        <f t="shared" si="63"/>
        <v>9.9000000000000005E-2</v>
      </c>
      <c r="J380" s="34">
        <f t="shared" si="63"/>
        <v>0</v>
      </c>
      <c r="K380" s="34">
        <f t="shared" si="63"/>
        <v>0</v>
      </c>
      <c r="L380" s="6"/>
      <c r="M380" s="7"/>
      <c r="N380" s="8"/>
      <c r="O380" s="7"/>
    </row>
    <row r="381" spans="1:15" ht="38.25" x14ac:dyDescent="0.25">
      <c r="A381" s="35">
        <v>1</v>
      </c>
      <c r="B381" s="14" t="s">
        <v>202</v>
      </c>
      <c r="C381" s="14" t="s">
        <v>203</v>
      </c>
      <c r="D381" s="36">
        <v>0</v>
      </c>
      <c r="E381" s="37">
        <f t="shared" si="58"/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6"/>
      <c r="M381" s="7"/>
      <c r="N381" s="8"/>
      <c r="O381" s="7"/>
    </row>
    <row r="382" spans="1:15" ht="38.25" x14ac:dyDescent="0.25">
      <c r="A382" s="35">
        <v>2</v>
      </c>
      <c r="B382" s="14" t="s">
        <v>202</v>
      </c>
      <c r="C382" s="14" t="s">
        <v>204</v>
      </c>
      <c r="D382" s="36">
        <v>0</v>
      </c>
      <c r="E382" s="37">
        <f t="shared" si="58"/>
        <v>9.9000000000000005E-2</v>
      </c>
      <c r="F382" s="37">
        <v>0</v>
      </c>
      <c r="G382" s="37">
        <v>0</v>
      </c>
      <c r="H382" s="37">
        <v>0</v>
      </c>
      <c r="I382" s="37">
        <v>9.9000000000000005E-2</v>
      </c>
      <c r="J382" s="37">
        <v>0</v>
      </c>
      <c r="K382" s="37">
        <v>0</v>
      </c>
      <c r="L382" s="6"/>
      <c r="M382" s="7"/>
      <c r="N382" s="8"/>
      <c r="O382" s="7"/>
    </row>
    <row r="383" spans="1:15" ht="38.25" x14ac:dyDescent="0.25">
      <c r="A383" s="35">
        <v>3</v>
      </c>
      <c r="B383" s="14" t="s">
        <v>202</v>
      </c>
      <c r="C383" s="14" t="s">
        <v>205</v>
      </c>
      <c r="D383" s="36">
        <v>0</v>
      </c>
      <c r="E383" s="37">
        <f t="shared" si="58"/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6"/>
      <c r="M383" s="7"/>
      <c r="N383" s="8"/>
      <c r="O383" s="7"/>
    </row>
    <row r="384" spans="1:15" ht="38.25" x14ac:dyDescent="0.25">
      <c r="A384" s="35">
        <v>4</v>
      </c>
      <c r="B384" s="14" t="s">
        <v>202</v>
      </c>
      <c r="C384" s="14" t="s">
        <v>206</v>
      </c>
      <c r="D384" s="36">
        <v>0</v>
      </c>
      <c r="E384" s="37">
        <f t="shared" si="58"/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6"/>
      <c r="M384" s="7"/>
      <c r="N384" s="8"/>
      <c r="O384" s="7"/>
    </row>
    <row r="385" spans="1:15" ht="38.25" x14ac:dyDescent="0.25">
      <c r="A385" s="35">
        <v>5</v>
      </c>
      <c r="B385" s="14" t="s">
        <v>202</v>
      </c>
      <c r="C385" s="14" t="s">
        <v>207</v>
      </c>
      <c r="D385" s="36">
        <v>0</v>
      </c>
      <c r="E385" s="37">
        <f t="shared" si="58"/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6"/>
      <c r="M385" s="7"/>
      <c r="N385" s="8"/>
      <c r="O385" s="7"/>
    </row>
    <row r="386" spans="1:15" ht="63" customHeight="1" x14ac:dyDescent="0.25">
      <c r="A386" s="43" t="s">
        <v>208</v>
      </c>
      <c r="B386" s="43"/>
      <c r="C386" s="43"/>
      <c r="D386" s="33">
        <f>SUM(D387:D392)</f>
        <v>2338</v>
      </c>
      <c r="E386" s="31">
        <f>SUM(E387:E392)</f>
        <v>0.27</v>
      </c>
      <c r="F386" s="34">
        <f t="shared" ref="F386:K386" si="64">SUM(F388:F392)</f>
        <v>0</v>
      </c>
      <c r="G386" s="34">
        <f t="shared" si="64"/>
        <v>0</v>
      </c>
      <c r="H386" s="34">
        <f>SUM(H387:H392)</f>
        <v>0.27</v>
      </c>
      <c r="I386" s="34">
        <f t="shared" si="64"/>
        <v>0</v>
      </c>
      <c r="J386" s="34">
        <f t="shared" si="64"/>
        <v>0</v>
      </c>
      <c r="K386" s="34">
        <f t="shared" si="64"/>
        <v>0</v>
      </c>
      <c r="L386" s="6"/>
      <c r="M386" s="7"/>
      <c r="N386" s="8"/>
      <c r="O386" s="7"/>
    </row>
    <row r="387" spans="1:15" ht="63" customHeight="1" x14ac:dyDescent="0.25">
      <c r="A387" s="39">
        <v>1</v>
      </c>
      <c r="B387" s="25" t="s">
        <v>72</v>
      </c>
      <c r="C387" s="25" t="s">
        <v>73</v>
      </c>
      <c r="D387" s="40">
        <v>2338</v>
      </c>
      <c r="E387" s="41">
        <f t="shared" si="58"/>
        <v>0.27</v>
      </c>
      <c r="F387" s="41">
        <v>0</v>
      </c>
      <c r="G387" s="41">
        <v>0</v>
      </c>
      <c r="H387" s="41">
        <v>0.27</v>
      </c>
      <c r="I387" s="41">
        <v>0</v>
      </c>
      <c r="J387" s="41">
        <v>0</v>
      </c>
      <c r="K387" s="41">
        <v>0</v>
      </c>
      <c r="L387" s="6"/>
      <c r="M387" s="7"/>
      <c r="N387" s="8"/>
      <c r="O387" s="7"/>
    </row>
    <row r="388" spans="1:15" ht="38.25" x14ac:dyDescent="0.25">
      <c r="A388" s="39">
        <v>2</v>
      </c>
      <c r="B388" s="25" t="s">
        <v>209</v>
      </c>
      <c r="C388" s="25" t="s">
        <v>210</v>
      </c>
      <c r="D388" s="40">
        <v>0</v>
      </c>
      <c r="E388" s="41">
        <f t="shared" si="58"/>
        <v>0</v>
      </c>
      <c r="F388" s="41"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0</v>
      </c>
      <c r="L388" s="6"/>
      <c r="M388" s="7"/>
      <c r="N388" s="8"/>
      <c r="O388" s="7"/>
    </row>
    <row r="389" spans="1:15" ht="38.25" x14ac:dyDescent="0.25">
      <c r="A389" s="39">
        <v>3</v>
      </c>
      <c r="B389" s="25" t="s">
        <v>209</v>
      </c>
      <c r="C389" s="25" t="s">
        <v>211</v>
      </c>
      <c r="D389" s="40">
        <v>0</v>
      </c>
      <c r="E389" s="41">
        <f t="shared" si="58"/>
        <v>0</v>
      </c>
      <c r="F389" s="41">
        <v>0</v>
      </c>
      <c r="G389" s="41">
        <v>0</v>
      </c>
      <c r="H389" s="41">
        <v>0</v>
      </c>
      <c r="I389" s="41">
        <v>0</v>
      </c>
      <c r="J389" s="41">
        <v>0</v>
      </c>
      <c r="K389" s="41">
        <v>0</v>
      </c>
      <c r="L389" s="6"/>
      <c r="M389" s="7"/>
      <c r="N389" s="8"/>
      <c r="O389" s="7"/>
    </row>
    <row r="390" spans="1:15" ht="38.25" x14ac:dyDescent="0.25">
      <c r="A390" s="39">
        <v>4</v>
      </c>
      <c r="B390" s="25" t="s">
        <v>209</v>
      </c>
      <c r="C390" s="25" t="s">
        <v>212</v>
      </c>
      <c r="D390" s="40">
        <v>0</v>
      </c>
      <c r="E390" s="41">
        <f t="shared" si="58"/>
        <v>0</v>
      </c>
      <c r="F390" s="41"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0</v>
      </c>
      <c r="L390" s="6"/>
      <c r="M390" s="7"/>
      <c r="N390" s="8"/>
      <c r="O390" s="7"/>
    </row>
    <row r="391" spans="1:15" ht="38.25" x14ac:dyDescent="0.25">
      <c r="A391" s="39">
        <v>5</v>
      </c>
      <c r="B391" s="25" t="s">
        <v>209</v>
      </c>
      <c r="C391" s="25" t="s">
        <v>213</v>
      </c>
      <c r="D391" s="40">
        <v>0</v>
      </c>
      <c r="E391" s="41">
        <f t="shared" si="58"/>
        <v>0</v>
      </c>
      <c r="F391" s="41"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0</v>
      </c>
      <c r="L391" s="6"/>
      <c r="M391" s="7"/>
      <c r="N391" s="8"/>
      <c r="O391" s="7"/>
    </row>
    <row r="392" spans="1:15" ht="38.25" x14ac:dyDescent="0.25">
      <c r="A392" s="39">
        <v>6</v>
      </c>
      <c r="B392" s="25" t="s">
        <v>209</v>
      </c>
      <c r="C392" s="25" t="s">
        <v>214</v>
      </c>
      <c r="D392" s="40">
        <v>0</v>
      </c>
      <c r="E392" s="41">
        <f t="shared" si="58"/>
        <v>0</v>
      </c>
      <c r="F392" s="41">
        <v>0</v>
      </c>
      <c r="G392" s="41">
        <v>0</v>
      </c>
      <c r="H392" s="41">
        <v>0</v>
      </c>
      <c r="I392" s="41">
        <v>0</v>
      </c>
      <c r="J392" s="41">
        <v>0</v>
      </c>
      <c r="K392" s="41">
        <v>0</v>
      </c>
      <c r="L392" s="6"/>
      <c r="M392" s="7"/>
      <c r="N392" s="8"/>
      <c r="O392" s="7"/>
    </row>
    <row r="393" spans="1:15" ht="63" customHeight="1" x14ac:dyDescent="0.25">
      <c r="A393" s="43" t="s">
        <v>215</v>
      </c>
      <c r="B393" s="43"/>
      <c r="C393" s="43"/>
      <c r="D393" s="33">
        <f>SUM(D394:D399)</f>
        <v>632</v>
      </c>
      <c r="E393" s="31">
        <f t="shared" si="58"/>
        <v>7.2000000000000008E-2</v>
      </c>
      <c r="F393" s="34">
        <f t="shared" ref="F393:K393" si="65">SUM(F394:F399)</f>
        <v>0.04</v>
      </c>
      <c r="G393" s="34">
        <f t="shared" si="65"/>
        <v>0</v>
      </c>
      <c r="H393" s="34">
        <f t="shared" si="65"/>
        <v>3.2000000000000001E-2</v>
      </c>
      <c r="I393" s="34">
        <f t="shared" si="65"/>
        <v>0</v>
      </c>
      <c r="J393" s="34">
        <f t="shared" si="65"/>
        <v>0</v>
      </c>
      <c r="K393" s="34">
        <f t="shared" si="65"/>
        <v>0</v>
      </c>
      <c r="L393" s="6"/>
      <c r="M393" s="7"/>
      <c r="N393" s="8"/>
      <c r="O393" s="7"/>
    </row>
    <row r="394" spans="1:15" ht="25.5" x14ac:dyDescent="0.25">
      <c r="A394" s="35">
        <v>1</v>
      </c>
      <c r="B394" s="14" t="s">
        <v>216</v>
      </c>
      <c r="C394" s="14" t="s">
        <v>217</v>
      </c>
      <c r="D394" s="36">
        <v>350</v>
      </c>
      <c r="E394" s="37">
        <f t="shared" si="58"/>
        <v>0.04</v>
      </c>
      <c r="F394" s="37">
        <v>0.04</v>
      </c>
      <c r="G394" s="37">
        <v>0</v>
      </c>
      <c r="H394" s="37">
        <v>0</v>
      </c>
      <c r="I394" s="37">
        <v>0</v>
      </c>
      <c r="J394" s="37">
        <v>0</v>
      </c>
      <c r="K394" s="37">
        <v>0</v>
      </c>
      <c r="L394" s="6"/>
      <c r="M394" s="7"/>
      <c r="N394" s="8"/>
      <c r="O394" s="7"/>
    </row>
    <row r="395" spans="1:15" ht="38.25" x14ac:dyDescent="0.25">
      <c r="A395" s="35">
        <v>2</v>
      </c>
      <c r="B395" s="14" t="s">
        <v>216</v>
      </c>
      <c r="C395" s="14" t="s">
        <v>218</v>
      </c>
      <c r="D395" s="36">
        <v>282</v>
      </c>
      <c r="E395" s="37">
        <f t="shared" si="58"/>
        <v>3.2000000000000001E-2</v>
      </c>
      <c r="F395" s="37">
        <v>0</v>
      </c>
      <c r="G395" s="37">
        <v>0</v>
      </c>
      <c r="H395" s="37">
        <v>3.2000000000000001E-2</v>
      </c>
      <c r="I395" s="37">
        <v>0</v>
      </c>
      <c r="J395" s="37">
        <v>0</v>
      </c>
      <c r="K395" s="37">
        <v>0</v>
      </c>
      <c r="L395" s="6"/>
      <c r="M395" s="7"/>
      <c r="N395" s="8"/>
      <c r="O395" s="7"/>
    </row>
    <row r="396" spans="1:15" ht="38.25" x14ac:dyDescent="0.25">
      <c r="A396" s="35">
        <v>3</v>
      </c>
      <c r="B396" s="14" t="s">
        <v>216</v>
      </c>
      <c r="C396" s="14" t="s">
        <v>219</v>
      </c>
      <c r="D396" s="36">
        <v>0</v>
      </c>
      <c r="E396" s="37">
        <f t="shared" si="58"/>
        <v>0</v>
      </c>
      <c r="F396" s="37">
        <v>0</v>
      </c>
      <c r="G396" s="37">
        <v>0</v>
      </c>
      <c r="H396" s="37">
        <v>0</v>
      </c>
      <c r="I396" s="37">
        <v>0</v>
      </c>
      <c r="J396" s="37">
        <v>0</v>
      </c>
      <c r="K396" s="37">
        <v>0</v>
      </c>
      <c r="L396" s="6"/>
      <c r="M396" s="7"/>
      <c r="N396" s="8"/>
      <c r="O396" s="7"/>
    </row>
    <row r="397" spans="1:15" ht="38.25" x14ac:dyDescent="0.25">
      <c r="A397" s="35">
        <v>4</v>
      </c>
      <c r="B397" s="14" t="s">
        <v>216</v>
      </c>
      <c r="C397" s="14" t="s">
        <v>220</v>
      </c>
      <c r="D397" s="36">
        <v>0</v>
      </c>
      <c r="E397" s="37">
        <f t="shared" si="58"/>
        <v>0</v>
      </c>
      <c r="F397" s="37">
        <v>0</v>
      </c>
      <c r="G397" s="37">
        <v>0</v>
      </c>
      <c r="H397" s="37">
        <v>0</v>
      </c>
      <c r="I397" s="37">
        <v>0</v>
      </c>
      <c r="J397" s="37">
        <v>0</v>
      </c>
      <c r="K397" s="37">
        <v>0</v>
      </c>
      <c r="L397" s="6"/>
      <c r="M397" s="7"/>
      <c r="N397" s="8"/>
      <c r="O397" s="7"/>
    </row>
    <row r="398" spans="1:15" ht="51" x14ac:dyDescent="0.25">
      <c r="A398" s="35">
        <v>5</v>
      </c>
      <c r="B398" s="14" t="s">
        <v>216</v>
      </c>
      <c r="C398" s="14" t="s">
        <v>221</v>
      </c>
      <c r="D398" s="36">
        <v>0</v>
      </c>
      <c r="E398" s="37">
        <f t="shared" si="58"/>
        <v>0</v>
      </c>
      <c r="F398" s="37">
        <v>0</v>
      </c>
      <c r="G398" s="37">
        <v>0</v>
      </c>
      <c r="H398" s="37">
        <v>0</v>
      </c>
      <c r="I398" s="37">
        <v>0</v>
      </c>
      <c r="J398" s="37">
        <v>0</v>
      </c>
      <c r="K398" s="37">
        <v>0</v>
      </c>
      <c r="L398" s="6"/>
      <c r="M398" s="7"/>
      <c r="N398" s="8"/>
      <c r="O398" s="7"/>
    </row>
    <row r="399" spans="1:15" ht="51" x14ac:dyDescent="0.25">
      <c r="A399" s="35">
        <v>6</v>
      </c>
      <c r="B399" s="14" t="s">
        <v>216</v>
      </c>
      <c r="C399" s="14" t="s">
        <v>222</v>
      </c>
      <c r="D399" s="36">
        <v>0</v>
      </c>
      <c r="E399" s="37">
        <f t="shared" si="58"/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6"/>
      <c r="M399" s="7"/>
      <c r="N399" s="8"/>
      <c r="O399" s="7"/>
    </row>
    <row r="400" spans="1:15" ht="63" customHeight="1" x14ac:dyDescent="0.25">
      <c r="A400" s="43" t="s">
        <v>223</v>
      </c>
      <c r="B400" s="43"/>
      <c r="C400" s="43"/>
      <c r="D400" s="33">
        <f>SUM(D401:D403)</f>
        <v>588</v>
      </c>
      <c r="E400" s="31">
        <f t="shared" si="58"/>
        <v>6.8000000000000005E-2</v>
      </c>
      <c r="F400" s="34">
        <f t="shared" ref="F400:K400" si="66">SUM(F401:F403)</f>
        <v>0</v>
      </c>
      <c r="G400" s="34">
        <f t="shared" si="66"/>
        <v>0</v>
      </c>
      <c r="H400" s="34">
        <f t="shared" si="66"/>
        <v>0</v>
      </c>
      <c r="I400" s="34">
        <f t="shared" si="66"/>
        <v>0</v>
      </c>
      <c r="J400" s="34">
        <f t="shared" si="66"/>
        <v>6.8000000000000005E-2</v>
      </c>
      <c r="K400" s="34">
        <f t="shared" si="66"/>
        <v>0</v>
      </c>
      <c r="L400" s="6"/>
      <c r="M400" s="7"/>
      <c r="N400" s="8"/>
      <c r="O400" s="7"/>
    </row>
    <row r="401" spans="1:15" ht="38.25" x14ac:dyDescent="0.25">
      <c r="A401" s="35">
        <v>1</v>
      </c>
      <c r="B401" s="14" t="s">
        <v>224</v>
      </c>
      <c r="C401" s="14" t="s">
        <v>225</v>
      </c>
      <c r="D401" s="36">
        <v>0</v>
      </c>
      <c r="E401" s="37">
        <f t="shared" si="58"/>
        <v>0</v>
      </c>
      <c r="F401" s="37">
        <v>0</v>
      </c>
      <c r="G401" s="37">
        <v>0</v>
      </c>
      <c r="H401" s="37">
        <v>0</v>
      </c>
      <c r="I401" s="37">
        <v>0</v>
      </c>
      <c r="J401" s="37">
        <v>0</v>
      </c>
      <c r="K401" s="37">
        <v>0</v>
      </c>
      <c r="L401" s="6"/>
      <c r="M401" s="7"/>
      <c r="N401" s="8"/>
      <c r="O401" s="7"/>
    </row>
    <row r="402" spans="1:15" ht="38.25" x14ac:dyDescent="0.25">
      <c r="A402" s="35">
        <v>2</v>
      </c>
      <c r="B402" s="14" t="s">
        <v>224</v>
      </c>
      <c r="C402" s="14" t="s">
        <v>226</v>
      </c>
      <c r="D402" s="36">
        <v>588</v>
      </c>
      <c r="E402" s="37">
        <f t="shared" si="58"/>
        <v>6.8000000000000005E-2</v>
      </c>
      <c r="F402" s="37">
        <v>0</v>
      </c>
      <c r="G402" s="37">
        <v>0</v>
      </c>
      <c r="H402" s="37">
        <v>0</v>
      </c>
      <c r="I402" s="37">
        <v>0</v>
      </c>
      <c r="J402" s="37">
        <v>6.8000000000000005E-2</v>
      </c>
      <c r="K402" s="37">
        <v>0</v>
      </c>
      <c r="L402" s="6"/>
      <c r="M402" s="7"/>
      <c r="N402" s="8"/>
      <c r="O402" s="7"/>
    </row>
    <row r="403" spans="1:15" ht="38.25" x14ac:dyDescent="0.25">
      <c r="A403" s="35">
        <v>3</v>
      </c>
      <c r="B403" s="14" t="s">
        <v>224</v>
      </c>
      <c r="C403" s="14" t="s">
        <v>227</v>
      </c>
      <c r="D403" s="36">
        <v>0</v>
      </c>
      <c r="E403" s="37">
        <f t="shared" si="58"/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6"/>
      <c r="M403" s="7"/>
      <c r="N403" s="8"/>
      <c r="O403" s="7"/>
    </row>
    <row r="404" spans="1:15" ht="63" customHeight="1" x14ac:dyDescent="0.25">
      <c r="A404" s="43" t="s">
        <v>228</v>
      </c>
      <c r="B404" s="43"/>
      <c r="C404" s="43"/>
      <c r="D404" s="33">
        <f>SUM(D405:D408)</f>
        <v>193</v>
      </c>
      <c r="E404" s="31">
        <f t="shared" si="58"/>
        <v>2.6000000000000002E-2</v>
      </c>
      <c r="F404" s="34">
        <f t="shared" ref="F404:K404" si="67">SUM(F405:F408)</f>
        <v>0.01</v>
      </c>
      <c r="G404" s="34">
        <f t="shared" si="67"/>
        <v>0</v>
      </c>
      <c r="H404" s="34">
        <f t="shared" si="67"/>
        <v>0</v>
      </c>
      <c r="I404" s="34">
        <f t="shared" si="67"/>
        <v>0</v>
      </c>
      <c r="J404" s="34">
        <f t="shared" si="67"/>
        <v>1.6E-2</v>
      </c>
      <c r="K404" s="34">
        <f t="shared" si="67"/>
        <v>0</v>
      </c>
      <c r="L404" s="6"/>
      <c r="M404" s="7"/>
      <c r="N404" s="8"/>
      <c r="O404" s="7"/>
    </row>
    <row r="405" spans="1:15" ht="38.25" x14ac:dyDescent="0.25">
      <c r="A405" s="35">
        <v>1</v>
      </c>
      <c r="B405" s="14" t="s">
        <v>229</v>
      </c>
      <c r="C405" s="14" t="s">
        <v>230</v>
      </c>
      <c r="D405" s="36">
        <v>50</v>
      </c>
      <c r="E405" s="37">
        <f t="shared" si="58"/>
        <v>0.01</v>
      </c>
      <c r="F405" s="37">
        <v>0.01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6"/>
      <c r="M405" s="7"/>
      <c r="N405" s="8"/>
      <c r="O405" s="7"/>
    </row>
    <row r="406" spans="1:15" ht="38.25" x14ac:dyDescent="0.25">
      <c r="A406" s="35">
        <v>2</v>
      </c>
      <c r="B406" s="14" t="s">
        <v>229</v>
      </c>
      <c r="C406" s="14" t="s">
        <v>231</v>
      </c>
      <c r="D406" s="36">
        <v>143</v>
      </c>
      <c r="E406" s="37">
        <f t="shared" si="58"/>
        <v>1.6E-2</v>
      </c>
      <c r="F406" s="37">
        <v>0</v>
      </c>
      <c r="G406" s="37">
        <v>0</v>
      </c>
      <c r="H406" s="37">
        <v>0</v>
      </c>
      <c r="I406" s="37">
        <v>0</v>
      </c>
      <c r="J406" s="37">
        <v>1.6E-2</v>
      </c>
      <c r="K406" s="37">
        <v>0</v>
      </c>
      <c r="L406" s="6"/>
      <c r="M406" s="7"/>
      <c r="N406" s="8"/>
      <c r="O406" s="7"/>
    </row>
    <row r="407" spans="1:15" ht="38.25" x14ac:dyDescent="0.25">
      <c r="A407" s="35">
        <v>3</v>
      </c>
      <c r="B407" s="14" t="s">
        <v>229</v>
      </c>
      <c r="C407" s="14" t="s">
        <v>232</v>
      </c>
      <c r="D407" s="36">
        <v>0</v>
      </c>
      <c r="E407" s="37">
        <f t="shared" si="58"/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6"/>
      <c r="M407" s="7"/>
      <c r="N407" s="8"/>
      <c r="O407" s="7"/>
    </row>
    <row r="408" spans="1:15" ht="38.25" x14ac:dyDescent="0.25">
      <c r="A408" s="35">
        <v>4</v>
      </c>
      <c r="B408" s="14" t="s">
        <v>229</v>
      </c>
      <c r="C408" s="14" t="s">
        <v>233</v>
      </c>
      <c r="D408" s="36">
        <v>0</v>
      </c>
      <c r="E408" s="37">
        <f t="shared" si="58"/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6"/>
      <c r="M408" s="7"/>
      <c r="N408" s="8"/>
      <c r="O408" s="7"/>
    </row>
    <row r="409" spans="1:15" ht="63" customHeight="1" x14ac:dyDescent="0.25">
      <c r="A409" s="43" t="s">
        <v>234</v>
      </c>
      <c r="B409" s="43"/>
      <c r="C409" s="43"/>
      <c r="D409" s="33">
        <f>SUM(D410:D420)</f>
        <v>5700</v>
      </c>
      <c r="E409" s="31">
        <f t="shared" si="58"/>
        <v>0.65900000000000003</v>
      </c>
      <c r="F409" s="34">
        <f t="shared" ref="F409:K409" si="68">SUM(F410:F420)</f>
        <v>0</v>
      </c>
      <c r="G409" s="34">
        <f t="shared" si="68"/>
        <v>0.28899999999999998</v>
      </c>
      <c r="H409" s="34">
        <f t="shared" si="68"/>
        <v>0</v>
      </c>
      <c r="I409" s="34">
        <f t="shared" si="68"/>
        <v>0</v>
      </c>
      <c r="J409" s="34">
        <f t="shared" si="68"/>
        <v>0.37</v>
      </c>
      <c r="K409" s="34">
        <f t="shared" si="68"/>
        <v>0</v>
      </c>
      <c r="L409" s="6"/>
      <c r="M409" s="7"/>
      <c r="N409" s="8"/>
      <c r="O409" s="7"/>
    </row>
    <row r="410" spans="1:15" ht="51" x14ac:dyDescent="0.25">
      <c r="A410" s="35">
        <v>1</v>
      </c>
      <c r="B410" s="14" t="s">
        <v>235</v>
      </c>
      <c r="C410" s="14" t="s">
        <v>236</v>
      </c>
      <c r="D410" s="36">
        <v>2500</v>
      </c>
      <c r="E410" s="37">
        <f t="shared" si="58"/>
        <v>0.28899999999999998</v>
      </c>
      <c r="F410" s="37">
        <v>0</v>
      </c>
      <c r="G410" s="37">
        <v>0.28899999999999998</v>
      </c>
      <c r="H410" s="37">
        <v>0</v>
      </c>
      <c r="I410" s="37">
        <v>0</v>
      </c>
      <c r="J410" s="37">
        <v>0</v>
      </c>
      <c r="K410" s="37">
        <v>0</v>
      </c>
      <c r="L410" s="6"/>
      <c r="M410" s="7"/>
      <c r="N410" s="8"/>
      <c r="O410" s="7"/>
    </row>
    <row r="411" spans="1:15" ht="38.25" x14ac:dyDescent="0.25">
      <c r="A411" s="35">
        <v>2</v>
      </c>
      <c r="B411" s="14" t="s">
        <v>235</v>
      </c>
      <c r="C411" s="14" t="s">
        <v>237</v>
      </c>
      <c r="D411" s="36">
        <v>0</v>
      </c>
      <c r="E411" s="37">
        <f t="shared" si="58"/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6"/>
      <c r="M411" s="7"/>
      <c r="N411" s="8"/>
      <c r="O411" s="7"/>
    </row>
    <row r="412" spans="1:15" ht="38.25" x14ac:dyDescent="0.25">
      <c r="A412" s="35">
        <v>3</v>
      </c>
      <c r="B412" s="14" t="s">
        <v>235</v>
      </c>
      <c r="C412" s="14" t="s">
        <v>252</v>
      </c>
      <c r="D412" s="36">
        <v>0</v>
      </c>
      <c r="E412" s="37">
        <f t="shared" ref="E412:E420" si="69">SUM(F412:K412)</f>
        <v>0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6"/>
      <c r="M412" s="7"/>
      <c r="N412" s="8"/>
      <c r="O412" s="7"/>
    </row>
    <row r="413" spans="1:15" ht="38.25" x14ac:dyDescent="0.25">
      <c r="A413" s="35">
        <v>4</v>
      </c>
      <c r="B413" s="14" t="s">
        <v>235</v>
      </c>
      <c r="C413" s="14" t="s">
        <v>238</v>
      </c>
      <c r="D413" s="36">
        <v>0</v>
      </c>
      <c r="E413" s="37">
        <f t="shared" si="69"/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6"/>
      <c r="M413" s="7"/>
      <c r="N413" s="8"/>
      <c r="O413" s="7"/>
    </row>
    <row r="414" spans="1:15" ht="38.25" x14ac:dyDescent="0.25">
      <c r="A414" s="35">
        <v>5</v>
      </c>
      <c r="B414" s="14" t="s">
        <v>235</v>
      </c>
      <c r="C414" s="14" t="s">
        <v>239</v>
      </c>
      <c r="D414" s="36">
        <v>0</v>
      </c>
      <c r="E414" s="37">
        <f t="shared" si="69"/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6"/>
      <c r="M414" s="7"/>
      <c r="N414" s="8"/>
      <c r="O414" s="7"/>
    </row>
    <row r="415" spans="1:15" ht="38.25" x14ac:dyDescent="0.25">
      <c r="A415" s="35">
        <v>6</v>
      </c>
      <c r="B415" s="14" t="s">
        <v>235</v>
      </c>
      <c r="C415" s="14" t="s">
        <v>240</v>
      </c>
      <c r="D415" s="36">
        <v>3000</v>
      </c>
      <c r="E415" s="37">
        <f t="shared" si="69"/>
        <v>0.34699999999999998</v>
      </c>
      <c r="F415" s="37">
        <v>0</v>
      </c>
      <c r="G415" s="37">
        <v>0</v>
      </c>
      <c r="H415" s="37">
        <v>0</v>
      </c>
      <c r="I415" s="37">
        <v>0</v>
      </c>
      <c r="J415" s="37">
        <v>0.34699999999999998</v>
      </c>
      <c r="K415" s="37">
        <v>0</v>
      </c>
      <c r="L415" s="6"/>
      <c r="M415" s="7"/>
      <c r="N415" s="8"/>
      <c r="O415" s="7"/>
    </row>
    <row r="416" spans="1:15" ht="63.75" x14ac:dyDescent="0.25">
      <c r="A416" s="35">
        <v>7</v>
      </c>
      <c r="B416" s="14" t="s">
        <v>235</v>
      </c>
      <c r="C416" s="14" t="s">
        <v>241</v>
      </c>
      <c r="D416" s="36">
        <v>200</v>
      </c>
      <c r="E416" s="37">
        <f t="shared" si="69"/>
        <v>2.3E-2</v>
      </c>
      <c r="F416" s="37">
        <v>0</v>
      </c>
      <c r="G416" s="37">
        <v>0</v>
      </c>
      <c r="H416" s="37">
        <v>0</v>
      </c>
      <c r="I416" s="37">
        <v>0</v>
      </c>
      <c r="J416" s="37">
        <v>2.3E-2</v>
      </c>
      <c r="K416" s="37">
        <v>0</v>
      </c>
      <c r="L416" s="6"/>
      <c r="M416" s="7"/>
      <c r="N416" s="8"/>
      <c r="O416" s="7"/>
    </row>
    <row r="417" spans="1:15" ht="38.25" x14ac:dyDescent="0.25">
      <c r="A417" s="35">
        <v>8</v>
      </c>
      <c r="B417" s="14" t="s">
        <v>235</v>
      </c>
      <c r="C417" s="14" t="s">
        <v>242</v>
      </c>
      <c r="D417" s="36">
        <v>0</v>
      </c>
      <c r="E417" s="37">
        <f t="shared" si="69"/>
        <v>0</v>
      </c>
      <c r="F417" s="37">
        <v>0</v>
      </c>
      <c r="G417" s="37">
        <v>0</v>
      </c>
      <c r="H417" s="37">
        <v>0</v>
      </c>
      <c r="I417" s="37">
        <v>0</v>
      </c>
      <c r="J417" s="37">
        <v>0</v>
      </c>
      <c r="K417" s="37">
        <v>0</v>
      </c>
      <c r="L417" s="6"/>
      <c r="M417" s="7"/>
      <c r="N417" s="8"/>
      <c r="O417" s="7"/>
    </row>
    <row r="418" spans="1:15" ht="38.25" x14ac:dyDescent="0.25">
      <c r="A418" s="35">
        <v>9</v>
      </c>
      <c r="B418" s="14" t="s">
        <v>235</v>
      </c>
      <c r="C418" s="14" t="s">
        <v>243</v>
      </c>
      <c r="D418" s="36">
        <v>0</v>
      </c>
      <c r="E418" s="37">
        <f t="shared" si="69"/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6"/>
      <c r="M418" s="7"/>
      <c r="N418" s="8"/>
      <c r="O418" s="7"/>
    </row>
    <row r="419" spans="1:15" ht="38.25" x14ac:dyDescent="0.25">
      <c r="A419" s="35">
        <v>10</v>
      </c>
      <c r="B419" s="14" t="s">
        <v>235</v>
      </c>
      <c r="C419" s="14" t="s">
        <v>244</v>
      </c>
      <c r="D419" s="36">
        <v>0</v>
      </c>
      <c r="E419" s="37">
        <f t="shared" si="69"/>
        <v>0</v>
      </c>
      <c r="F419" s="37">
        <v>0</v>
      </c>
      <c r="G419" s="37">
        <v>0</v>
      </c>
      <c r="H419" s="37">
        <v>0</v>
      </c>
      <c r="I419" s="37">
        <v>0</v>
      </c>
      <c r="J419" s="37">
        <v>0</v>
      </c>
      <c r="K419" s="37">
        <v>0</v>
      </c>
      <c r="L419" s="6"/>
      <c r="M419" s="7"/>
      <c r="N419" s="8"/>
      <c r="O419" s="7"/>
    </row>
    <row r="420" spans="1:15" ht="38.25" x14ac:dyDescent="0.25">
      <c r="A420" s="35">
        <v>11</v>
      </c>
      <c r="B420" s="14" t="s">
        <v>235</v>
      </c>
      <c r="C420" s="14" t="s">
        <v>245</v>
      </c>
      <c r="D420" s="36">
        <v>0</v>
      </c>
      <c r="E420" s="37">
        <f t="shared" si="69"/>
        <v>0</v>
      </c>
      <c r="F420" s="37">
        <v>0</v>
      </c>
      <c r="G420" s="37">
        <v>0</v>
      </c>
      <c r="H420" s="37">
        <v>0</v>
      </c>
      <c r="I420" s="37">
        <v>0</v>
      </c>
      <c r="J420" s="37">
        <v>0</v>
      </c>
      <c r="K420" s="37">
        <v>0</v>
      </c>
      <c r="L420" s="6"/>
      <c r="M420" s="7"/>
      <c r="N420" s="8"/>
      <c r="O420" s="7"/>
    </row>
    <row r="421" spans="1:15" ht="18" customHeight="1" x14ac:dyDescent="0.25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N421" s="2"/>
    </row>
    <row r="422" spans="1:15" ht="18" customHeight="1" x14ac:dyDescent="0.25">
      <c r="A422" s="47"/>
      <c r="B422" s="47"/>
      <c r="C422" s="47"/>
      <c r="D422" s="42"/>
      <c r="E422" s="42"/>
      <c r="F422" s="48"/>
      <c r="G422" s="48"/>
      <c r="H422" s="15"/>
      <c r="I422" s="49"/>
      <c r="J422" s="49"/>
      <c r="K422" s="49"/>
      <c r="N422" s="2"/>
    </row>
    <row r="423" spans="1:15" ht="18" customHeight="1" x14ac:dyDescent="0.25">
      <c r="A423" s="15"/>
      <c r="B423" s="15"/>
      <c r="C423" s="15"/>
      <c r="D423" s="15"/>
      <c r="E423" s="15"/>
      <c r="F423" s="50"/>
      <c r="G423" s="50"/>
      <c r="H423" s="15"/>
      <c r="I423" s="51"/>
      <c r="J423" s="51"/>
      <c r="K423" s="51"/>
      <c r="N423" s="2"/>
    </row>
    <row r="424" spans="1:15" ht="18" customHeight="1" x14ac:dyDescent="0.25">
      <c r="A424" s="15"/>
      <c r="B424" s="15"/>
      <c r="C424" s="15"/>
      <c r="D424" s="15"/>
      <c r="E424" s="15"/>
      <c r="F424" s="44"/>
      <c r="G424" s="44"/>
      <c r="H424" s="15"/>
      <c r="I424" s="45"/>
      <c r="J424" s="45"/>
      <c r="K424" s="45"/>
      <c r="N424" s="2"/>
    </row>
  </sheetData>
  <sheetProtection formatCells="0" formatColumns="0" formatRows="0" insertColumns="0" insertRows="0" insertHyperlinks="0" deleteColumns="0" deleteRows="0" sort="0" autoFilter="0" pivotTables="0"/>
  <mergeCells count="89">
    <mergeCell ref="G2:K2"/>
    <mergeCell ref="G3:K3"/>
    <mergeCell ref="G4:K4"/>
    <mergeCell ref="G5:K5"/>
    <mergeCell ref="I1:K1"/>
    <mergeCell ref="A8:K8"/>
    <mergeCell ref="A9:K9"/>
    <mergeCell ref="A11:A13"/>
    <mergeCell ref="B11:B13"/>
    <mergeCell ref="C11:C13"/>
    <mergeCell ref="D11:D12"/>
    <mergeCell ref="E11:E12"/>
    <mergeCell ref="F11:K11"/>
    <mergeCell ref="A15:K15"/>
    <mergeCell ref="A16:C16"/>
    <mergeCell ref="A17:C17"/>
    <mergeCell ref="A18:C18"/>
    <mergeCell ref="A19:C19"/>
    <mergeCell ref="A25:C25"/>
    <mergeCell ref="A32:C32"/>
    <mergeCell ref="A38:C38"/>
    <mergeCell ref="A43:C43"/>
    <mergeCell ref="A56:C56"/>
    <mergeCell ref="A59:C59"/>
    <mergeCell ref="A65:C65"/>
    <mergeCell ref="A67:C67"/>
    <mergeCell ref="A71:C71"/>
    <mergeCell ref="A80:C80"/>
    <mergeCell ref="A83:C83"/>
    <mergeCell ref="A91:C91"/>
    <mergeCell ref="A96:C96"/>
    <mergeCell ref="A109:C109"/>
    <mergeCell ref="A120:C120"/>
    <mergeCell ref="A126:C126"/>
    <mergeCell ref="A129:C129"/>
    <mergeCell ref="A133:C133"/>
    <mergeCell ref="A137:C137"/>
    <mergeCell ref="A144:C144"/>
    <mergeCell ref="A157:C157"/>
    <mergeCell ref="A160:C160"/>
    <mergeCell ref="A172:C172"/>
    <mergeCell ref="A177:C177"/>
    <mergeCell ref="A183:C183"/>
    <mergeCell ref="A190:C190"/>
    <mergeCell ref="A197:C197"/>
    <mergeCell ref="A201:C201"/>
    <mergeCell ref="A206:C206"/>
    <mergeCell ref="A218:K218"/>
    <mergeCell ref="A219:C219"/>
    <mergeCell ref="A220:C220"/>
    <mergeCell ref="A221:C221"/>
    <mergeCell ref="A222:C222"/>
    <mergeCell ref="A228:C228"/>
    <mergeCell ref="A235:C235"/>
    <mergeCell ref="A241:C241"/>
    <mergeCell ref="A246:C246"/>
    <mergeCell ref="A259:C259"/>
    <mergeCell ref="A262:C262"/>
    <mergeCell ref="A268:C268"/>
    <mergeCell ref="A270:C270"/>
    <mergeCell ref="A274:C274"/>
    <mergeCell ref="A283:C283"/>
    <mergeCell ref="A286:C286"/>
    <mergeCell ref="A294:C294"/>
    <mergeCell ref="A299:C299"/>
    <mergeCell ref="A312:C312"/>
    <mergeCell ref="A323:C323"/>
    <mergeCell ref="A329:C329"/>
    <mergeCell ref="A332:C332"/>
    <mergeCell ref="A336:C336"/>
    <mergeCell ref="A340:C340"/>
    <mergeCell ref="A347:C347"/>
    <mergeCell ref="A360:C360"/>
    <mergeCell ref="A363:C363"/>
    <mergeCell ref="A375:C375"/>
    <mergeCell ref="A380:C380"/>
    <mergeCell ref="A386:C386"/>
    <mergeCell ref="A393:C393"/>
    <mergeCell ref="A400:C400"/>
    <mergeCell ref="A404:C404"/>
    <mergeCell ref="A409:C409"/>
    <mergeCell ref="F424:G424"/>
    <mergeCell ref="I424:K424"/>
    <mergeCell ref="A421:K421"/>
    <mergeCell ref="A422:C422"/>
    <mergeCell ref="F422:G422"/>
    <mergeCell ref="I422:K422"/>
    <mergeCell ref="F423:G423"/>
    <mergeCell ref="I423:K423"/>
  </mergeCells>
  <pageMargins left="0.23622047244094491" right="0.23622047244094491" top="1.1811023622047245" bottom="0.35433070866141736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3</vt:lpstr>
      <vt:lpstr>'Приложение 3'!Print_Titles_0</vt:lpstr>
      <vt:lpstr>'Приложение 3'!Print_Titles_0_0</vt:lpstr>
      <vt:lpstr>'Приложение 3'!Print_Titles_0_0_0</vt:lpstr>
      <vt:lpstr>'Приложение 3'!report3</vt:lpstr>
      <vt:lpstr>'Приложение 3'!report4</vt:lpstr>
      <vt:lpstr>'Приложение 3'!Заголовки_для_печати</vt:lpstr>
      <vt:lpstr>'Приложение 3'!Область_печати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Шевченко</dc:creator>
  <cp:lastModifiedBy>Варульникова С.</cp:lastModifiedBy>
  <cp:lastPrinted>2020-10-02T09:15:48Z</cp:lastPrinted>
  <dcterms:created xsi:type="dcterms:W3CDTF">2006-09-16T00:00:00Z</dcterms:created>
  <dcterms:modified xsi:type="dcterms:W3CDTF">2020-10-28T13:56:59Z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